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showInkAnnotation="0" defaultThemeVersion="124226"/>
  <mc:AlternateContent xmlns:mc="http://schemas.openxmlformats.org/markup-compatibility/2006">
    <mc:Choice Requires="x15">
      <x15ac:absPath xmlns:x15ac="http://schemas.microsoft.com/office/spreadsheetml/2010/11/ac" url="S:\Acer-Delo\05_Projekti_nizke_gradnje\KANALIZACIJA\02_PGD_PZI\PROJEKTI_2016\CN_KARTELJEVO\012_PZI\INVESTICIJA\POPISI DEL\"/>
    </mc:Choice>
  </mc:AlternateContent>
  <xr:revisionPtr revIDLastSave="0" documentId="10_ncr:8100000_{91BD69D8-B75C-4678-B39E-508136582405}" xr6:coauthVersionLast="32" xr6:coauthVersionMax="32" xr10:uidLastSave="{00000000-0000-0000-0000-000000000000}"/>
  <bookViews>
    <workbookView xWindow="0" yWindow="0" windowWidth="30720" windowHeight="11430" tabRatio="833" xr2:uid="{00000000-000D-0000-FFFF-FFFF00000000}"/>
  </bookViews>
  <sheets>
    <sheet name="CN_KARTELJEVO" sheetId="55" r:id="rId1"/>
  </sheets>
  <definedNames>
    <definedName name="_xlnm.Print_Area" localSheetId="0">CN_KARTELJEVO!$A$1:$F$106</definedName>
    <definedName name="_xlnm.Print_Titles" localSheetId="0">CN_KARTELJEVO!$30:$31</definedName>
  </definedNames>
  <calcPr calcId="162913"/>
</workbook>
</file>

<file path=xl/calcChain.xml><?xml version="1.0" encoding="utf-8"?>
<calcChain xmlns="http://schemas.openxmlformats.org/spreadsheetml/2006/main">
  <c r="B14" i="55" l="1"/>
  <c r="B12" i="55"/>
  <c r="F90" i="55"/>
  <c r="F101" i="55"/>
  <c r="F103" i="55"/>
  <c r="D99" i="55"/>
  <c r="F65" i="55" l="1"/>
  <c r="F83" i="55"/>
  <c r="F88" i="55"/>
  <c r="F87" i="55"/>
  <c r="F86" i="55"/>
  <c r="F81" i="55"/>
  <c r="A81" i="55"/>
  <c r="A83" i="55" s="1"/>
  <c r="A85" i="55" s="1"/>
  <c r="A90" i="55" s="1"/>
  <c r="F99" i="55"/>
  <c r="F61" i="55"/>
  <c r="F75" i="55"/>
  <c r="F73" i="55"/>
  <c r="F92" i="55" l="1"/>
  <c r="F12" i="55" s="1"/>
  <c r="F46" i="55"/>
  <c r="F59" i="55"/>
  <c r="F52" i="55" l="1"/>
  <c r="F44" i="55"/>
  <c r="F42" i="55" l="1"/>
  <c r="A36" i="55"/>
  <c r="F36" i="55"/>
  <c r="F34" i="55"/>
  <c r="F63" i="55" l="1"/>
  <c r="A73" i="55" l="1"/>
  <c r="A75" i="55" s="1"/>
  <c r="F67" i="55"/>
  <c r="F57" i="55"/>
  <c r="A54" i="55"/>
  <c r="A44" i="55"/>
  <c r="A46" i="55" s="1"/>
  <c r="B10" i="55"/>
  <c r="B8" i="55"/>
  <c r="B6" i="55"/>
  <c r="B4" i="55"/>
  <c r="F48" i="55" l="1"/>
  <c r="F6" i="55" s="1"/>
  <c r="F38" i="55"/>
  <c r="F4" i="55" s="1"/>
  <c r="F77" i="55"/>
  <c r="F10" i="55" s="1"/>
  <c r="F105" i="55"/>
  <c r="F14" i="55" s="1"/>
  <c r="F69" i="55"/>
  <c r="F8" i="55" s="1"/>
  <c r="A59" i="55"/>
  <c r="F16" i="55" l="1"/>
  <c r="A61" i="55"/>
  <c r="A63" i="55" s="1"/>
  <c r="A65" i="55" l="1"/>
  <c r="A67" i="55" s="1"/>
  <c r="A99" i="55" l="1"/>
  <c r="A101" i="55" s="1"/>
  <c r="A103" i="55" l="1"/>
</calcChain>
</file>

<file path=xl/sharedStrings.xml><?xml version="1.0" encoding="utf-8"?>
<sst xmlns="http://schemas.openxmlformats.org/spreadsheetml/2006/main" count="80" uniqueCount="64">
  <si>
    <t>kos</t>
  </si>
  <si>
    <t>m³</t>
  </si>
  <si>
    <t>opis</t>
  </si>
  <si>
    <t>enota</t>
  </si>
  <si>
    <t>količina</t>
  </si>
  <si>
    <t>skupaj</t>
  </si>
  <si>
    <t>zap.št.</t>
  </si>
  <si>
    <t>cena/enota</t>
  </si>
  <si>
    <t>ZEMELJSKA DELA</t>
  </si>
  <si>
    <t>PREDDELA</t>
  </si>
  <si>
    <t>SKUPAJ PREDDELA:</t>
  </si>
  <si>
    <t>RUŠITVENA DELA</t>
  </si>
  <si>
    <t>SKUPAJ RUŠITVENA DELA:</t>
  </si>
  <si>
    <t>SKUPAJ ZEMELJSKA DELA:</t>
  </si>
  <si>
    <t>kpl</t>
  </si>
  <si>
    <t>kol</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</si>
  <si>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</si>
  <si>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</si>
  <si>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Kategorizacija zemljin in kamnin je povzeta po tabeli 2.1, dopolnil splošnih in tehničnih pogojev za zemeljska dela in temeljenje (DDC 2001, IV. Knjiga), zemljine in kamnine so razvrščene v kategoriji od I. do V.</t>
  </si>
  <si>
    <t>V enotni ceni zajeti ves potrebni material in dela povezana z označitvijo in organizacijo ureditve gradbišča, kot to določa Pravilnik o gradbiščih (Ur. list RS, št. 55/2008 in 54/2009).</t>
  </si>
  <si>
    <t>OP1</t>
  </si>
  <si>
    <t>OP2</t>
  </si>
  <si>
    <t>OP3</t>
  </si>
  <si>
    <t>OP4</t>
  </si>
  <si>
    <t>Opombe:</t>
  </si>
  <si>
    <t>~ III. kategorija (vezljiva in nevezljiva zemljina)</t>
  </si>
  <si>
    <t>Odriv oz. odkop humusa v debelini do 20 cm in odvoz na gradbiščno deponijo.</t>
  </si>
  <si>
    <t xml:space="preserve">Humusiranje zelenih površin s humusom deponiranim na gradbiščni deponiji, v debelini 20 cm, s finim planiranjem in sejanjem trave. </t>
  </si>
  <si>
    <r>
      <t>m</t>
    </r>
    <r>
      <rPr>
        <vertAlign val="superscript"/>
        <sz val="10"/>
        <rFont val="Segoe UI"/>
        <family val="2"/>
        <charset val="238"/>
      </rPr>
      <t>1</t>
    </r>
  </si>
  <si>
    <r>
      <t>m</t>
    </r>
    <r>
      <rPr>
        <vertAlign val="superscript"/>
        <sz val="10"/>
        <rFont val="Segoe UI"/>
        <family val="2"/>
        <charset val="238"/>
      </rPr>
      <t>2</t>
    </r>
  </si>
  <si>
    <t>VOZIŠČNA KONSTRUKCIJA</t>
  </si>
  <si>
    <t>SKUPAJ VOZIŠČNA KONSTRUKCIJA:</t>
  </si>
  <si>
    <t>REKAPITULACIJA NAČRTA GRADBENIH KONSTRUKCIJ IN DRUGIH GRADBENIH NAČRTOV - DOSTOP IN ZUNANJA UREDITEV</t>
  </si>
  <si>
    <t>Dobava potrebne signalizacije ter izvedba delnih oz. popolnih zapor občinskih cest z zavarovanjem prometa na cestah v skladu s pogoji določenimi v dovoljenju za zaporo občinske ceste.</t>
  </si>
  <si>
    <t>TEMELJ KAMNITE ZLOŽBE</t>
  </si>
  <si>
    <t xml:space="preserve">Demontaža jeklene varnostne ograje JVO, vključno z nakladanjem in odvozom na stalno deponijo, ki si jo pridobi izvajalec del sam oz. predaja odpadnega gradbenega materiala zbiralcu ali predelovalcu gradbenih odpadkov (vključno s plačilom takse). </t>
  </si>
  <si>
    <t>BETONSKA IN ARMIRANOBETONSKA DELA</t>
  </si>
  <si>
    <t xml:space="preserve">Kombinirani izkop gradbene jame (strojni in ročni) z nakladanjem izkopanega materiala na tovorno vozilo. Izkop izvesti z vertikalnim odsekavanjem stranic gradbene jame. Dno izkopa poravnati s točnostjo +-3cm. </t>
  </si>
  <si>
    <r>
      <t>Dobava in vgrajevanje betona C 25/30 v nevidne armirane konstrukcije - pasovni temelj kamnite zložbe. Pri recepturi betonov je potrebno v skladu s SIST EN  206:2013 upoštevati stopnjo izpostavljenosti</t>
    </r>
    <r>
      <rPr>
        <sz val="10"/>
        <rFont val="Arial CE"/>
        <charset val="238"/>
      </rPr>
      <t xml:space="preserve"> XC2.</t>
    </r>
  </si>
  <si>
    <t>Dobava, sekanje, krivljenje, vezanje in polaganje srednje zahtevne armature iz betonskega jekla RA400/500 do fi 12 mm, vključno z dobavo in polaganjem distančnikov.</t>
  </si>
  <si>
    <t>kg</t>
  </si>
  <si>
    <t>Izdelava nevezane nosilne plasti enakozrnatega drobljenca iz kamnine D32 v debelini 30 cm z dobavo materiala in utrjevanjem do predpisane zbitosti. Posteljica manipulativnih površin.</t>
  </si>
  <si>
    <t>ZUNANJA UREDITEV</t>
  </si>
  <si>
    <t>Dobava in montaža ograjnih stebričkov v betonske temelje ter plastificirane pletene mreže višine 2,00 m. Vse v zeleni barvi. Vključno z betonskimi temelji, izdelati po detajlu.</t>
  </si>
  <si>
    <t>ograja</t>
  </si>
  <si>
    <t>SKUPAJ ZUNANJA UREDITEV:</t>
  </si>
  <si>
    <t>Dobava geotekstila in polaganje ob objektu strojnice na peščeno posteljico.</t>
  </si>
  <si>
    <t>Dobava drobljenca 8-16 mm za izvedbo peščenega nasutja v debelini 4cm ob objektu strojnice.</t>
  </si>
  <si>
    <t>OPOMBA:</t>
  </si>
  <si>
    <t xml:space="preserve">Pri asfaltiranju nosilno-obrabne plasti bituminiziranega drobljenca zajeta tudi izdelava finega planuma pred asfaltiranjem (dosip materiala, fino planiranje in utrjevanje). Zajeto tudi čiščenje odrezanih robov z izpihovalcem vročega zraka (200 - 600 °C, pritisk 3 - 9 bar) ter polaganjem in uvaljanjem asfalta. Po položenem in enkrat uvaljanem zadnjem sloju asfalta z vibracijskim valjarjem, ki ima na obodu izboklino, na stiku med med staro in novo asfaltno površino vtisnemo dilatacijsko fugo širine do 1 cm in globine do 2 cm. Površino asfalta se nato dokončno utrdi z vibracijskim valjarjem, fuga pa se na koncu zalije s trajno elastično maso segreto na 170 °C in zgladi z drsno smučko. V primeru, da se takoj zatem sprosti promet, se zalivno maso nad dilatacijo posipa še s PVC drobljencem ali kamnito moko. </t>
  </si>
  <si>
    <t xml:space="preserve">Izdelava obrabno-nosilne plasti - AC 16 surf B 70 / 100 A4 v debelini 8 cm - na utrjeno tamponsko podlago; izdelava tudi finega planuma pred asfaltiranjem (dosip materiala, fino planiranje in utrjevanje). </t>
  </si>
  <si>
    <t>Izdelava bankine iz drobljenca, široke od 0,51 do 0,75 v debelini 10 cm</t>
  </si>
  <si>
    <t>Dobava in vgraditev jeklene varnostne ograje v predvidenih radijih, vključno z  vsemi elementi, za nivo zadrževanja N2 in za delovno širino W5. Ob cesti navezava na obstoječo JVO.</t>
  </si>
  <si>
    <t>SKUPAJ GRADBENE KONSTRUKCIJE - DOSTOP IN ZUNANJA UREDITEV</t>
  </si>
  <si>
    <t>Rezanje asfaltne plasti s talno diamantno žago v debelini 6-10cm(rezanje pri uvozu).</t>
  </si>
  <si>
    <t xml:space="preserve">Odstranitev asfalta debeline 6-10 cm v širini 25cm, vključno z nakladanjem in odvozom na stalno deponijo, ki si jo pridobi izvajalec del sam oz. predaja odpadnega gradbenega materiala zbiralcu ali predelovalcu gradbenih odpadkov (vključno s plačilom takse). </t>
  </si>
  <si>
    <t>Izdelava elaborata in pridobitev dovoljenja za delno ali popolno zaporo občinske ceste v skladu z 49. členom Odloka o občinskih cestah Občine Novo mesto (Ur. list RS, št. 65/1999), za namen gradnje čistilne naprave.</t>
  </si>
  <si>
    <t>SKUPAJ BETONSKA IN ARMIRANOBETONSKA DELA:</t>
  </si>
  <si>
    <t>Odvoz viška izkopanega materiala pri izkopu za temelj kamnite zložbe z odvozom na deponijo, ki jo pridobi izvajalec del in ima ustrezno okoljevarstveno dovoljenje oz. predaja odpadnega gradbenega materiala zbiralcu ali predelovalcu gradbenih odpadkov. Vključno s plačilom takse. V količini je upoštevan koeficient razrahljivosti 1,25.</t>
  </si>
  <si>
    <t>Dobava kamnitega nasipnega materiala frakcije 0-125 mm in nasip platoja, z nabijanjem v plasteh po 30 cm! Upoštevan zasip do planuma kamnite posteljice!</t>
  </si>
  <si>
    <t>Dobava in polaganje betonskih robnikov 8x20x100cm ravni; vgraditev na podložni beton C 12/15 (utopljeni robniki).</t>
  </si>
  <si>
    <t>enokrilna ograjna vrata, širine 120cm</t>
  </si>
  <si>
    <t>dvokrilna ograjna vrata, širine 550cm</t>
  </si>
  <si>
    <t>Izdelava kamnite zložbe med potokom in manipulacijsko površino s lomljenim kamnom (zmrzlinsko odporen) velikosti 30 - 40 cm in betonom C20/25 v razmerju 70:30. Dolžina kamnite zložbe je 43 m. V zložbi se izvedejo barbakane za odvajanje zalednih voda.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</si>
</sst>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 _€_-;\-* #,##0.00\ _€_-;_-* &quot;-&quot;??\ _€_-;_-@_-"/>
    <numFmt numFmtId="164" formatCode="_-* #,##0.00\ _S_I_T_-;\-* #,##0.00\ _S_I_T_-;_-* &quot;-&quot;??\ _S_I_T_-;_-@_-"/>
    <numFmt numFmtId="165" formatCode="_-* #,##0.00\ [$€-1]_-;\-* #,##0.00\ [$€-1]_-;_-* &quot;-&quot;??\ [$€-1]_-;_-@_-"/>
  </numFmts>
  <fonts count="17" x14ac:knownFonts="1">
    <font>
      <sz val="10"/>
      <name val="Arial"/>
      <charset val="238"/>
    </font>
    <font>
      <sz val="10"/>
      <name val="Arial"/>
      <family val="2"/>
      <charset val="238"/>
    </font>
    <font>
      <sz val="12"/>
      <name val="Times New Roman"/>
      <family val="1"/>
      <charset val="238"/>
    </font>
    <font>
      <b/>
      <sz val="12"/>
      <name val="Segoe UI"/>
      <family val="2"/>
      <charset val="238"/>
    </font>
    <font>
      <sz val="10"/>
      <name val="Segoe UI"/>
      <family val="2"/>
      <charset val="238"/>
    </font>
    <font>
      <b/>
      <sz val="14"/>
      <name val="Segoe UI"/>
      <family val="2"/>
      <charset val="238"/>
    </font>
    <font>
      <b/>
      <sz val="10"/>
      <name val="Segoe UI"/>
      <family val="2"/>
      <charset val="238"/>
    </font>
    <font>
      <sz val="11"/>
      <name val="Segoe UI"/>
      <family val="2"/>
      <charset val="238"/>
    </font>
    <font>
      <b/>
      <sz val="11"/>
      <name val="Segoe UI"/>
      <family val="2"/>
      <charset val="238"/>
    </font>
    <font>
      <sz val="9"/>
      <name val="Segoe UI"/>
      <family val="2"/>
      <charset val="238"/>
    </font>
    <font>
      <vertAlign val="superscript"/>
      <sz val="10"/>
      <name val="Segoe UI"/>
      <family val="2"/>
      <charset val="238"/>
    </font>
    <font>
      <sz val="12"/>
      <name val="Segoe UI"/>
      <family val="2"/>
      <charset val="238"/>
    </font>
    <font>
      <i/>
      <sz val="10"/>
      <name val="Segoe UI"/>
      <family val="2"/>
      <charset val="238"/>
    </font>
    <font>
      <sz val="10"/>
      <color rgb="FFFF0000"/>
      <name val="Segoe UI"/>
      <family val="2"/>
      <charset val="238"/>
    </font>
    <font>
      <sz val="10"/>
      <color rgb="FF0070C0"/>
      <name val="Segoe UI"/>
      <family val="2"/>
      <charset val="238"/>
    </font>
    <font>
      <b/>
      <sz val="12"/>
      <color rgb="FF0070C0"/>
      <name val="Segoe UI"/>
      <family val="2"/>
      <charset val="238"/>
    </font>
    <font>
      <sz val="10"/>
      <name val="Arial CE"/>
      <charset val="238"/>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hair">
        <color auto="1"/>
      </top>
      <bottom style="hair">
        <color auto="1"/>
      </bottom>
      <diagonal/>
    </border>
  </borders>
  <cellStyleXfs count="8">
    <xf numFmtId="0" fontId="0" fillId="0" borderId="0"/>
    <xf numFmtId="49" fontId="2" fillId="0" borderId="1">
      <alignment horizontal="left" vertical="top" wrapText="1"/>
    </xf>
    <xf numFmtId="16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59">
    <xf numFmtId="0" fontId="0" fillId="0" borderId="0" xfId="0"/>
    <xf numFmtId="0" fontId="4" fillId="0" borderId="0" xfId="0" applyFont="1"/>
    <xf numFmtId="0" fontId="4" fillId="0" borderId="0" xfId="0" applyFont="1" applyAlignment="1">
      <alignment horizontal="center"/>
    </xf>
    <xf numFmtId="2" fontId="4" fillId="0" borderId="0" xfId="0" applyNumberFormat="1" applyFont="1" applyAlignment="1">
      <alignment vertical="top"/>
    </xf>
    <xf numFmtId="4" fontId="5" fillId="0" borderId="0" xfId="0" applyNumberFormat="1" applyFont="1" applyAlignment="1">
      <alignment vertical="justify"/>
    </xf>
    <xf numFmtId="4" fontId="4" fillId="0" borderId="0" xfId="0" applyNumberFormat="1" applyFont="1" applyAlignment="1"/>
    <xf numFmtId="0" fontId="4" fillId="0" borderId="0" xfId="0" applyFont="1" applyAlignment="1">
      <alignment horizontal="right"/>
    </xf>
    <xf numFmtId="165" fontId="4" fillId="0" borderId="0" xfId="0" applyNumberFormat="1" applyFont="1" applyAlignment="1"/>
    <xf numFmtId="165" fontId="4" fillId="0" borderId="0" xfId="0" applyNumberFormat="1" applyFont="1" applyAlignment="1">
      <alignment horizontal="right"/>
    </xf>
    <xf numFmtId="1" fontId="6" fillId="0" borderId="3" xfId="0" applyNumberFormat="1" applyFont="1" applyBorder="1" applyAlignment="1">
      <alignment horizontal="center" vertical="top"/>
    </xf>
    <xf numFmtId="4" fontId="6" fillId="0" borderId="3" xfId="0" applyNumberFormat="1" applyFont="1" applyBorder="1" applyAlignment="1">
      <alignment vertical="center"/>
    </xf>
    <xf numFmtId="4" fontId="6" fillId="0" borderId="3" xfId="0" applyNumberFormat="1" applyFont="1" applyBorder="1" applyAlignment="1">
      <alignment horizontal="center" vertical="center"/>
    </xf>
    <xf numFmtId="0" fontId="6" fillId="0" borderId="3" xfId="0" applyFont="1" applyBorder="1" applyAlignment="1">
      <alignment horizontal="right" vertical="center"/>
    </xf>
    <xf numFmtId="165" fontId="4" fillId="0" borderId="3" xfId="0" applyNumberFormat="1" applyFont="1" applyBorder="1" applyAlignment="1">
      <alignment vertical="center"/>
    </xf>
    <xf numFmtId="165" fontId="6" fillId="0" borderId="3" xfId="0" applyNumberFormat="1" applyFont="1" applyBorder="1" applyAlignment="1">
      <alignment horizontal="right" vertical="center"/>
    </xf>
    <xf numFmtId="1" fontId="6" fillId="0" borderId="0" xfId="0" applyNumberFormat="1" applyFont="1" applyAlignment="1">
      <alignment horizontal="center" vertical="top"/>
    </xf>
    <xf numFmtId="4" fontId="6" fillId="0" borderId="0" xfId="0" applyNumberFormat="1" applyFont="1" applyAlignment="1">
      <alignment vertical="justify"/>
    </xf>
    <xf numFmtId="4" fontId="6" fillId="0" borderId="0" xfId="0" applyNumberFormat="1" applyFont="1" applyAlignment="1"/>
    <xf numFmtId="0" fontId="6" fillId="0" borderId="0" xfId="0" applyFont="1" applyAlignment="1">
      <alignment horizontal="right"/>
    </xf>
    <xf numFmtId="165" fontId="6" fillId="0" borderId="0" xfId="0" applyNumberFormat="1" applyFont="1" applyAlignment="1">
      <alignment horizontal="right"/>
    </xf>
    <xf numFmtId="4" fontId="6" fillId="0" borderId="0" xfId="0" applyNumberFormat="1" applyFont="1" applyBorder="1" applyAlignment="1">
      <alignment vertical="justify"/>
    </xf>
    <xf numFmtId="4" fontId="6" fillId="0" borderId="0" xfId="0" applyNumberFormat="1" applyFont="1" applyAlignment="1">
      <alignment horizontal="center"/>
    </xf>
    <xf numFmtId="165" fontId="4" fillId="0" borderId="0" xfId="0" applyNumberFormat="1" applyFont="1" applyBorder="1" applyAlignment="1">
      <alignment vertical="center"/>
    </xf>
    <xf numFmtId="2" fontId="6" fillId="0" borderId="0" xfId="0" applyNumberFormat="1" applyFont="1" applyBorder="1" applyAlignment="1">
      <alignment vertical="top"/>
    </xf>
    <xf numFmtId="4" fontId="6" fillId="0" borderId="0" xfId="0" applyNumberFormat="1" applyFont="1" applyBorder="1" applyAlignment="1">
      <alignment horizontal="centerContinuous"/>
    </xf>
    <xf numFmtId="2" fontId="7" fillId="0" borderId="4" xfId="0" applyNumberFormat="1" applyFont="1" applyBorder="1" applyAlignment="1">
      <alignment vertical="top"/>
    </xf>
    <xf numFmtId="165" fontId="8" fillId="0" borderId="4" xfId="0" applyNumberFormat="1" applyFont="1" applyBorder="1" applyAlignment="1">
      <alignment horizontal="right"/>
    </xf>
    <xf numFmtId="2" fontId="6" fillId="0" borderId="0" xfId="0" applyNumberFormat="1" applyFont="1" applyAlignment="1">
      <alignment vertical="top"/>
    </xf>
    <xf numFmtId="0" fontId="4" fillId="0" borderId="0" xfId="0" applyFont="1" applyAlignment="1">
      <alignment vertical="justify"/>
    </xf>
    <xf numFmtId="0" fontId="4" fillId="0" borderId="0" xfId="0" applyFont="1" applyAlignment="1"/>
    <xf numFmtId="2" fontId="9" fillId="0" borderId="2" xfId="0" applyNumberFormat="1" applyFont="1" applyBorder="1" applyAlignment="1">
      <alignment horizontal="center" vertical="top"/>
    </xf>
    <xf numFmtId="0" fontId="9" fillId="0" borderId="2" xfId="0" applyFont="1" applyBorder="1" applyAlignment="1">
      <alignment horizontal="center" vertical="justify"/>
    </xf>
    <xf numFmtId="0" fontId="9" fillId="0" borderId="2" xfId="0" applyFont="1" applyBorder="1" applyAlignment="1">
      <alignment horizontal="center"/>
    </xf>
    <xf numFmtId="0" fontId="9" fillId="0" borderId="2" xfId="0" applyFont="1" applyBorder="1" applyAlignment="1">
      <alignment horizontal="right"/>
    </xf>
    <xf numFmtId="165" fontId="9" fillId="0" borderId="2" xfId="0" applyNumberFormat="1" applyFont="1" applyBorder="1" applyAlignment="1">
      <alignment horizontal="right"/>
    </xf>
    <xf numFmtId="0" fontId="3" fillId="0" borderId="0" xfId="0" applyFont="1"/>
    <xf numFmtId="0" fontId="3" fillId="0" borderId="0" xfId="0" applyFont="1" applyAlignment="1">
      <alignment horizontal="center"/>
    </xf>
    <xf numFmtId="2" fontId="3" fillId="0" borderId="0" xfId="0" applyNumberFormat="1" applyFont="1" applyAlignment="1">
      <alignment vertical="top"/>
    </xf>
    <xf numFmtId="0" fontId="4" fillId="0" borderId="0" xfId="0" applyFont="1" applyAlignment="1">
      <alignment horizontal="right" vertical="top" wrapText="1"/>
    </xf>
    <xf numFmtId="165" fontId="4" fillId="0" borderId="0" xfId="0" applyNumberFormat="1" applyFont="1" applyAlignment="1">
      <alignment vertical="top"/>
    </xf>
    <xf numFmtId="165" fontId="4" fillId="0" borderId="0" xfId="0" applyNumberFormat="1" applyFont="1" applyAlignment="1">
      <alignment horizontal="left" vertical="top"/>
    </xf>
    <xf numFmtId="1" fontId="6" fillId="0" borderId="1" xfId="0" quotePrefix="1" applyNumberFormat="1" applyFont="1" applyBorder="1" applyAlignment="1">
      <alignment horizontal="center" vertical="top"/>
    </xf>
    <xf numFmtId="0" fontId="6" fillId="0" borderId="1" xfId="0" applyFont="1" applyBorder="1" applyAlignment="1">
      <alignment vertical="justify"/>
    </xf>
    <xf numFmtId="0" fontId="4" fillId="0" borderId="1" xfId="0" applyFont="1" applyBorder="1" applyAlignment="1">
      <alignment horizontal="center"/>
    </xf>
    <xf numFmtId="0" fontId="4" fillId="0" borderId="1" xfId="0" applyFont="1" applyBorder="1" applyAlignment="1">
      <alignment horizontal="right"/>
    </xf>
    <xf numFmtId="165" fontId="4" fillId="0" borderId="1" xfId="0" applyNumberFormat="1" applyFont="1" applyBorder="1" applyAlignment="1"/>
    <xf numFmtId="165" fontId="4" fillId="0" borderId="1" xfId="0" applyNumberFormat="1" applyFont="1" applyBorder="1" applyAlignment="1">
      <alignment horizontal="right"/>
    </xf>
    <xf numFmtId="2" fontId="6" fillId="0" borderId="0" xfId="0" quotePrefix="1" applyNumberFormat="1" applyFont="1" applyBorder="1" applyAlignment="1">
      <alignment vertical="top"/>
    </xf>
    <xf numFmtId="0" fontId="6" fillId="0" borderId="0" xfId="0" applyFont="1" applyBorder="1" applyAlignment="1">
      <alignment vertical="justify"/>
    </xf>
    <xf numFmtId="0" fontId="4" fillId="0" borderId="0" xfId="0" applyFont="1" applyBorder="1" applyAlignment="1">
      <alignment horizontal="center"/>
    </xf>
    <xf numFmtId="0" fontId="4" fillId="0" borderId="0" xfId="0" applyFont="1" applyBorder="1" applyAlignment="1">
      <alignment horizontal="right"/>
    </xf>
    <xf numFmtId="165" fontId="4" fillId="0" borderId="0" xfId="0" applyNumberFormat="1" applyFont="1" applyBorder="1" applyAlignment="1"/>
    <xf numFmtId="165" fontId="4" fillId="0" borderId="0" xfId="0" applyNumberFormat="1" applyFont="1" applyBorder="1" applyAlignment="1">
      <alignment horizontal="right"/>
    </xf>
    <xf numFmtId="2" fontId="4" fillId="0" borderId="0" xfId="0" applyNumberFormat="1" applyFont="1" applyAlignment="1">
      <alignment horizontal="center" vertical="top"/>
    </xf>
    <xf numFmtId="0" fontId="4" fillId="0" borderId="0" xfId="0" applyFont="1" applyAlignment="1">
      <alignment horizontal="justify" vertical="top" wrapText="1"/>
    </xf>
    <xf numFmtId="4" fontId="4" fillId="0" borderId="0" xfId="0" applyNumberFormat="1" applyFont="1" applyAlignment="1">
      <alignment horizontal="center"/>
    </xf>
    <xf numFmtId="4" fontId="4" fillId="0" borderId="0" xfId="0" applyNumberFormat="1" applyFont="1" applyAlignment="1">
      <alignment horizontal="right"/>
    </xf>
    <xf numFmtId="2" fontId="4" fillId="0" borderId="0" xfId="0" applyNumberFormat="1"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4" fontId="4" fillId="0" borderId="0" xfId="0" applyNumberFormat="1" applyFont="1" applyFill="1" applyAlignment="1">
      <alignment horizontal="justify" vertical="top" wrapText="1"/>
    </xf>
    <xf numFmtId="2" fontId="4" fillId="0" borderId="0" xfId="0" applyNumberFormat="1" applyFont="1" applyBorder="1" applyAlignment="1">
      <alignment vertical="top"/>
    </xf>
    <xf numFmtId="0" fontId="3" fillId="0" borderId="0" xfId="0" applyFont="1" applyBorder="1"/>
    <xf numFmtId="165" fontId="4" fillId="0" borderId="0" xfId="0" applyNumberFormat="1" applyFont="1" applyBorder="1" applyAlignment="1">
      <alignment vertical="justify"/>
    </xf>
    <xf numFmtId="165" fontId="6" fillId="0" borderId="0" xfId="0" applyNumberFormat="1" applyFont="1" applyBorder="1" applyAlignment="1">
      <alignment horizontal="right"/>
    </xf>
    <xf numFmtId="0" fontId="3" fillId="0" borderId="0" xfId="0" applyFont="1" applyAlignment="1"/>
    <xf numFmtId="2" fontId="4" fillId="0" borderId="0" xfId="0" applyNumberFormat="1" applyFont="1" applyBorder="1" applyAlignment="1">
      <alignment horizontal="right"/>
    </xf>
    <xf numFmtId="0" fontId="4" fillId="0" borderId="0" xfId="0" applyFont="1" applyAlignment="1">
      <alignment horizontal="justify" wrapText="1"/>
    </xf>
    <xf numFmtId="0" fontId="4" fillId="0" borderId="2" xfId="0" applyFont="1" applyBorder="1" applyAlignment="1">
      <alignment horizontal="justify" vertical="center" wrapText="1"/>
    </xf>
    <xf numFmtId="0" fontId="3" fillId="0" borderId="0" xfId="0" applyFont="1" applyAlignment="1">
      <alignment vertical="justify"/>
    </xf>
    <xf numFmtId="0" fontId="3" fillId="0" borderId="0" xfId="0" applyFont="1" applyAlignment="1">
      <alignment horizontal="right"/>
    </xf>
    <xf numFmtId="165" fontId="11" fillId="0" borderId="0" xfId="0" applyNumberFormat="1" applyFont="1" applyAlignment="1"/>
    <xf numFmtId="165" fontId="3" fillId="0" borderId="0" xfId="0" applyNumberFormat="1" applyFont="1" applyAlignment="1">
      <alignment horizontal="right"/>
    </xf>
    <xf numFmtId="0" fontId="4" fillId="0" borderId="0" xfId="4" applyFont="1" applyAlignment="1">
      <alignment horizontal="justify" vertical="center" wrapText="1"/>
    </xf>
    <xf numFmtId="2" fontId="4" fillId="0" borderId="0" xfId="0" applyNumberFormat="1" applyFont="1" applyBorder="1" applyAlignment="1">
      <alignment horizontal="center" vertical="top"/>
    </xf>
    <xf numFmtId="0" fontId="9" fillId="0" borderId="0" xfId="0" applyFont="1" applyBorder="1" applyAlignment="1">
      <alignment horizontal="center"/>
    </xf>
    <xf numFmtId="0" fontId="9" fillId="0" borderId="0" xfId="0" applyFont="1" applyBorder="1" applyAlignment="1">
      <alignment horizontal="right"/>
    </xf>
    <xf numFmtId="4" fontId="4" fillId="0" borderId="0" xfId="4" applyNumberFormat="1" applyFont="1" applyFill="1" applyAlignment="1">
      <alignment horizontal="justify" vertical="top" wrapText="1"/>
    </xf>
    <xf numFmtId="165" fontId="4" fillId="0" borderId="0" xfId="0" applyNumberFormat="1" applyFont="1" applyFill="1" applyBorder="1" applyAlignment="1">
      <alignment horizontal="right"/>
    </xf>
    <xf numFmtId="4" fontId="4" fillId="0" borderId="0" xfId="4" applyNumberFormat="1" applyFont="1" applyFill="1" applyBorder="1" applyAlignment="1">
      <alignment horizontal="justify" vertical="top" wrapText="1"/>
    </xf>
    <xf numFmtId="4" fontId="4" fillId="0" borderId="0" xfId="4" applyNumberFormat="1" applyFont="1" applyAlignment="1">
      <alignment horizontal="justify" vertical="top" wrapText="1"/>
    </xf>
    <xf numFmtId="0" fontId="4" fillId="0" borderId="0" xfId="0" applyFont="1" applyAlignment="1">
      <alignment horizontal="justify" vertical="center" wrapText="1"/>
    </xf>
    <xf numFmtId="4" fontId="4" fillId="0" borderId="0" xfId="0" applyNumberFormat="1" applyFont="1" applyAlignment="1">
      <alignment horizontal="justify" vertical="top" wrapText="1"/>
    </xf>
    <xf numFmtId="4" fontId="4" fillId="0" borderId="0" xfId="0" applyNumberFormat="1" applyFont="1" applyBorder="1" applyAlignment="1">
      <alignment horizontal="center"/>
    </xf>
    <xf numFmtId="4" fontId="6" fillId="0" borderId="0" xfId="0" applyNumberFormat="1" applyFont="1" applyBorder="1" applyAlignment="1">
      <alignment horizontal="right" vertical="justify"/>
    </xf>
    <xf numFmtId="1" fontId="6" fillId="0" borderId="1" xfId="0" quotePrefix="1" applyNumberFormat="1" applyFont="1" applyBorder="1" applyAlignment="1">
      <alignment horizontal="center" vertical="center"/>
    </xf>
    <xf numFmtId="0" fontId="6"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165" fontId="4" fillId="0" borderId="1" xfId="0" applyNumberFormat="1" applyFont="1" applyBorder="1" applyAlignment="1">
      <alignment vertical="center"/>
    </xf>
    <xf numFmtId="165" fontId="4" fillId="0" borderId="1" xfId="0" applyNumberFormat="1" applyFont="1" applyBorder="1" applyAlignment="1">
      <alignment horizontal="right" vertical="center"/>
    </xf>
    <xf numFmtId="0" fontId="4" fillId="0" borderId="0" xfId="0" applyFont="1" applyBorder="1" applyAlignment="1">
      <alignment horizontal="justify" vertical="center" wrapText="1"/>
    </xf>
    <xf numFmtId="165" fontId="6" fillId="0" borderId="0" xfId="0" applyNumberFormat="1" applyFont="1" applyBorder="1" applyAlignment="1">
      <alignment horizontal="left" vertical="justify"/>
    </xf>
    <xf numFmtId="165" fontId="6" fillId="0" borderId="0" xfId="2" applyNumberFormat="1" applyFont="1" applyBorder="1" applyAlignment="1">
      <alignment horizontal="right"/>
    </xf>
    <xf numFmtId="0" fontId="4" fillId="0" borderId="0" xfId="0" applyFont="1" applyFill="1" applyAlignment="1">
      <alignment horizontal="center"/>
    </xf>
    <xf numFmtId="0" fontId="4" fillId="0" borderId="0" xfId="0" applyFont="1" applyBorder="1" applyAlignment="1">
      <alignment vertical="justify"/>
    </xf>
    <xf numFmtId="0" fontId="6" fillId="0" borderId="0" xfId="0" applyFont="1" applyBorder="1" applyAlignment="1">
      <alignment horizontal="right" vertical="justify"/>
    </xf>
    <xf numFmtId="165" fontId="6" fillId="0" borderId="0" xfId="0" applyNumberFormat="1" applyFont="1" applyBorder="1" applyAlignment="1">
      <alignment horizontal="right" vertical="justify"/>
    </xf>
    <xf numFmtId="2" fontId="4" fillId="0" borderId="0" xfId="0" applyNumberFormat="1" applyFont="1" applyBorder="1" applyAlignment="1" applyProtection="1">
      <alignment vertical="top"/>
      <protection locked="0"/>
    </xf>
    <xf numFmtId="165" fontId="4" fillId="0" borderId="5" xfId="0" applyNumberFormat="1" applyFont="1" applyBorder="1" applyAlignment="1">
      <alignment vertical="center"/>
    </xf>
    <xf numFmtId="4" fontId="12" fillId="0" borderId="5" xfId="0" applyNumberFormat="1" applyFont="1" applyFill="1" applyBorder="1" applyAlignment="1">
      <alignment horizontal="justify" vertical="top" wrapText="1"/>
    </xf>
    <xf numFmtId="4" fontId="4" fillId="0" borderId="5" xfId="0" applyNumberFormat="1" applyFont="1" applyBorder="1" applyAlignment="1">
      <alignment horizontal="center"/>
    </xf>
    <xf numFmtId="4" fontId="4" fillId="0" borderId="5" xfId="0" applyNumberFormat="1" applyFont="1" applyBorder="1" applyAlignment="1">
      <alignment horizontal="right"/>
    </xf>
    <xf numFmtId="165" fontId="4" fillId="0" borderId="5" xfId="0" applyNumberFormat="1" applyFont="1" applyFill="1" applyBorder="1" applyAlignment="1">
      <alignment horizontal="right"/>
    </xf>
    <xf numFmtId="165" fontId="4" fillId="0" borderId="5" xfId="0" applyNumberFormat="1" applyFont="1" applyBorder="1" applyAlignment="1">
      <alignment horizontal="right"/>
    </xf>
    <xf numFmtId="4" fontId="4" fillId="0" borderId="0" xfId="0" applyNumberFormat="1" applyFont="1" applyFill="1" applyBorder="1" applyAlignment="1">
      <alignment horizontal="justify" vertical="center" wrapText="1"/>
    </xf>
    <xf numFmtId="4" fontId="4" fillId="0" borderId="0" xfId="0" applyNumberFormat="1" applyFont="1" applyBorder="1" applyAlignment="1">
      <alignment horizontal="right" vertical="center"/>
    </xf>
    <xf numFmtId="4" fontId="4" fillId="0" borderId="5" xfId="0" applyNumberFormat="1" applyFont="1" applyFill="1" applyBorder="1" applyAlignment="1">
      <alignment horizontal="center" vertical="center" wrapText="1"/>
    </xf>
    <xf numFmtId="4" fontId="12" fillId="0" borderId="0" xfId="0" applyNumberFormat="1" applyFont="1" applyFill="1" applyBorder="1" applyAlignment="1">
      <alignment horizontal="justify" vertical="top" wrapText="1"/>
    </xf>
    <xf numFmtId="4" fontId="4" fillId="0" borderId="0" xfId="0" applyNumberFormat="1" applyFont="1" applyBorder="1" applyAlignment="1">
      <alignment horizontal="right"/>
    </xf>
    <xf numFmtId="2" fontId="4" fillId="0" borderId="2" xfId="0" applyNumberFormat="1" applyFont="1" applyBorder="1" applyAlignment="1">
      <alignment vertical="center"/>
    </xf>
    <xf numFmtId="0" fontId="3" fillId="0" borderId="2" xfId="0" applyFont="1" applyBorder="1" applyAlignment="1">
      <alignment vertical="center"/>
    </xf>
    <xf numFmtId="165" fontId="6" fillId="0" borderId="2" xfId="0" applyNumberFormat="1" applyFont="1" applyBorder="1" applyAlignment="1">
      <alignment horizontal="right" vertical="center"/>
    </xf>
    <xf numFmtId="2" fontId="4" fillId="0" borderId="2" xfId="0" applyNumberFormat="1" applyFont="1" applyBorder="1" applyAlignment="1">
      <alignment horizontal="center" vertical="center"/>
    </xf>
    <xf numFmtId="2" fontId="4" fillId="0" borderId="0" xfId="0" applyNumberFormat="1" applyFont="1" applyBorder="1" applyAlignment="1">
      <alignment horizontal="center" vertical="center"/>
    </xf>
    <xf numFmtId="4" fontId="4" fillId="0" borderId="0" xfId="0" applyNumberFormat="1" applyFont="1" applyFill="1" applyBorder="1" applyAlignment="1">
      <alignment horizontal="center" vertical="center" wrapText="1"/>
    </xf>
    <xf numFmtId="4" fontId="12" fillId="0" borderId="5" xfId="0" applyNumberFormat="1" applyFont="1" applyFill="1" applyBorder="1" applyAlignment="1">
      <alignment horizontal="justify" vertical="center" wrapText="1"/>
    </xf>
    <xf numFmtId="4" fontId="12" fillId="0" borderId="0" xfId="0" applyNumberFormat="1" applyFont="1" applyFill="1" applyBorder="1" applyAlignment="1">
      <alignment horizontal="left" vertical="center" wrapText="1"/>
    </xf>
    <xf numFmtId="165" fontId="13" fillId="0" borderId="0" xfId="0" applyNumberFormat="1" applyFont="1" applyBorder="1" applyAlignment="1">
      <alignment vertical="center"/>
    </xf>
    <xf numFmtId="1" fontId="6" fillId="0" borderId="0" xfId="0" quotePrefix="1" applyNumberFormat="1" applyFont="1" applyBorder="1" applyAlignment="1">
      <alignment horizontal="center" vertical="top"/>
    </xf>
    <xf numFmtId="2" fontId="4" fillId="0" borderId="0" xfId="4" applyNumberFormat="1" applyFont="1" applyBorder="1" applyAlignment="1">
      <alignment horizontal="center" wrapText="1"/>
    </xf>
    <xf numFmtId="2" fontId="14" fillId="0" borderId="0" xfId="4" applyNumberFormat="1" applyFont="1" applyBorder="1" applyAlignment="1">
      <alignment horizontal="center" wrapText="1"/>
    </xf>
    <xf numFmtId="0" fontId="15" fillId="0" borderId="0" xfId="0" applyFont="1"/>
    <xf numFmtId="2" fontId="6" fillId="0" borderId="2" xfId="0" applyNumberFormat="1" applyFont="1" applyBorder="1" applyAlignment="1">
      <alignment horizontal="center" vertical="center"/>
    </xf>
    <xf numFmtId="4" fontId="4" fillId="0" borderId="5" xfId="0" applyNumberFormat="1" applyFont="1" applyFill="1" applyBorder="1" applyAlignment="1">
      <alignment horizontal="right" vertical="center" wrapText="1"/>
    </xf>
    <xf numFmtId="4" fontId="4" fillId="0" borderId="0" xfId="0" applyNumberFormat="1" applyFont="1" applyFill="1" applyBorder="1" applyAlignment="1">
      <alignment horizontal="right" vertical="center" wrapText="1"/>
    </xf>
    <xf numFmtId="2" fontId="4" fillId="0" borderId="0" xfId="0" applyNumberFormat="1" applyFont="1" applyFill="1" applyAlignment="1">
      <alignment horizontal="center" vertical="top"/>
    </xf>
    <xf numFmtId="0" fontId="4" fillId="0" borderId="0" xfId="0" applyFont="1" applyFill="1" applyAlignment="1">
      <alignment wrapText="1"/>
    </xf>
    <xf numFmtId="4" fontId="4" fillId="0" borderId="0" xfId="0" applyNumberFormat="1" applyFont="1" applyFill="1" applyAlignment="1">
      <alignment horizontal="center"/>
    </xf>
    <xf numFmtId="4" fontId="4" fillId="0" borderId="0" xfId="0" applyNumberFormat="1" applyFont="1" applyFill="1" applyAlignment="1">
      <alignment horizontal="right"/>
    </xf>
    <xf numFmtId="0" fontId="4" fillId="0" borderId="0" xfId="0" applyFont="1" applyFill="1"/>
    <xf numFmtId="2" fontId="6" fillId="0" borderId="0" xfId="0" quotePrefix="1" applyNumberFormat="1" applyFont="1" applyFill="1" applyBorder="1" applyAlignment="1">
      <alignment vertical="top"/>
    </xf>
    <xf numFmtId="0" fontId="6" fillId="0" borderId="0" xfId="0" applyFont="1" applyFill="1" applyBorder="1" applyAlignment="1">
      <alignment vertical="justify"/>
    </xf>
    <xf numFmtId="0" fontId="4" fillId="0" borderId="0" xfId="0" applyFont="1" applyFill="1" applyBorder="1" applyAlignment="1">
      <alignment horizontal="center"/>
    </xf>
    <xf numFmtId="0" fontId="4" fillId="0" borderId="0" xfId="0" applyFont="1" applyFill="1" applyBorder="1" applyAlignment="1">
      <alignment horizontal="right"/>
    </xf>
    <xf numFmtId="165" fontId="4" fillId="0" borderId="0" xfId="0" applyNumberFormat="1" applyFont="1" applyFill="1" applyBorder="1" applyAlignment="1"/>
    <xf numFmtId="2" fontId="4" fillId="0" borderId="0" xfId="0" applyNumberFormat="1" applyFont="1" applyFill="1" applyBorder="1" applyAlignment="1">
      <alignment vertical="top"/>
    </xf>
    <xf numFmtId="0" fontId="4" fillId="0" borderId="0" xfId="0" applyFont="1" applyFill="1" applyAlignment="1">
      <alignment horizontal="justify" vertical="center" wrapText="1"/>
    </xf>
    <xf numFmtId="2" fontId="6" fillId="0" borderId="2" xfId="0" applyNumberFormat="1" applyFont="1" applyFill="1" applyBorder="1" applyAlignment="1">
      <alignment horizontal="center" vertical="center"/>
    </xf>
    <xf numFmtId="165" fontId="6" fillId="0" borderId="2" xfId="0" applyNumberFormat="1" applyFont="1" applyFill="1" applyBorder="1" applyAlignment="1">
      <alignment horizontal="right" vertical="center"/>
    </xf>
    <xf numFmtId="0" fontId="3"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Alignment="1">
      <alignment horizontal="left" vertical="top" wrapText="1"/>
    </xf>
    <xf numFmtId="4" fontId="4" fillId="0" borderId="0" xfId="0" applyNumberFormat="1" applyFont="1" applyFill="1" applyBorder="1" applyAlignment="1">
      <alignment horizontal="center" wrapText="1"/>
    </xf>
    <xf numFmtId="4" fontId="4" fillId="0" borderId="0" xfId="0" applyNumberFormat="1" applyFont="1" applyBorder="1" applyAlignment="1">
      <alignment horizontal="center" vertical="center"/>
    </xf>
    <xf numFmtId="2" fontId="6" fillId="0" borderId="0" xfId="0" applyNumberFormat="1" applyFont="1" applyBorder="1" applyAlignment="1">
      <alignment horizontal="center" vertical="center"/>
    </xf>
    <xf numFmtId="0" fontId="6" fillId="0" borderId="0" xfId="0" applyFont="1" applyBorder="1" applyAlignment="1">
      <alignment horizontal="right" vertical="center" wrapText="1"/>
    </xf>
    <xf numFmtId="165" fontId="6" fillId="0" borderId="0" xfId="0" applyNumberFormat="1" applyFont="1" applyBorder="1" applyAlignment="1">
      <alignment horizontal="right" vertical="center"/>
    </xf>
    <xf numFmtId="4" fontId="4" fillId="0" borderId="0" xfId="0" applyNumberFormat="1" applyFont="1" applyAlignment="1">
      <alignment horizontal="justify" wrapText="1"/>
    </xf>
    <xf numFmtId="4" fontId="6" fillId="0" borderId="0" xfId="0" applyNumberFormat="1" applyFont="1" applyBorder="1" applyAlignment="1">
      <alignment horizontal="right" vertical="center"/>
    </xf>
    <xf numFmtId="0" fontId="6" fillId="0" borderId="2" xfId="0" applyFont="1" applyFill="1" applyBorder="1" applyAlignment="1">
      <alignment horizontal="right" vertical="center" wrapText="1"/>
    </xf>
    <xf numFmtId="4" fontId="6" fillId="0" borderId="2" xfId="0" applyNumberFormat="1" applyFont="1" applyBorder="1" applyAlignment="1">
      <alignment horizontal="right" vertical="center"/>
    </xf>
    <xf numFmtId="0" fontId="6" fillId="0" borderId="2" xfId="0" applyFont="1" applyBorder="1" applyAlignment="1">
      <alignment horizontal="right" vertical="center" wrapText="1"/>
    </xf>
    <xf numFmtId="0" fontId="4" fillId="0" borderId="3" xfId="0" applyFont="1" applyBorder="1" applyAlignment="1">
      <alignment horizontal="left" vertical="top" wrapText="1"/>
    </xf>
    <xf numFmtId="0" fontId="4" fillId="0" borderId="0" xfId="0" applyFont="1" applyBorder="1" applyAlignment="1">
      <alignment horizontal="left" vertical="top" wrapText="1"/>
    </xf>
    <xf numFmtId="0" fontId="6" fillId="0" borderId="0" xfId="0" applyFont="1" applyBorder="1" applyAlignment="1">
      <alignment horizontal="left" vertical="top" wrapText="1"/>
    </xf>
    <xf numFmtId="4" fontId="3" fillId="2" borderId="2" xfId="0" applyNumberFormat="1" applyFont="1" applyFill="1" applyBorder="1" applyAlignment="1">
      <alignment horizontal="left" vertical="justify"/>
    </xf>
    <xf numFmtId="0" fontId="8" fillId="0" borderId="4" xfId="0" applyFont="1" applyBorder="1" applyAlignment="1">
      <alignment vertical="justify"/>
    </xf>
    <xf numFmtId="0" fontId="4" fillId="0" borderId="0" xfId="0" applyFont="1" applyAlignment="1">
      <alignment horizontal="left" vertical="top" wrapText="1"/>
    </xf>
  </cellXfs>
  <cellStyles count="8">
    <cellStyle name="Excel Built-in Normal" xfId="4" xr:uid="{00000000-0005-0000-0000-000000000000}"/>
    <cellStyle name="Napis" xfId="1" xr:uid="{00000000-0005-0000-0000-000001000000}"/>
    <cellStyle name="Navadno" xfId="0" builtinId="0"/>
    <cellStyle name="Navadno 2" xfId="5" xr:uid="{00000000-0005-0000-0000-000003000000}"/>
    <cellStyle name="Valuta 2" xfId="3" xr:uid="{00000000-0005-0000-0000-000004000000}"/>
    <cellStyle name="Valuta 3" xfId="7" xr:uid="{00000000-0005-0000-0000-000005000000}"/>
    <cellStyle name="Vejica" xfId="2" builtinId="3"/>
    <cellStyle name="Vejica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2:I109"/>
  <sheetViews>
    <sheetView tabSelected="1" view="pageBreakPreview" zoomScale="85" zoomScaleNormal="100" zoomScaleSheetLayoutView="85" workbookViewId="0">
      <selection activeCell="F16" sqref="F16"/>
    </sheetView>
  </sheetViews>
  <sheetFormatPr defaultColWidth="9.140625" defaultRowHeight="14.25" x14ac:dyDescent="0.25"/>
  <cols>
    <col min="1" max="1" width="5.7109375" style="3" customWidth="1"/>
    <col min="2" max="2" width="41.7109375" style="28" customWidth="1"/>
    <col min="3" max="3" width="4.7109375" style="29" customWidth="1"/>
    <col min="4" max="4" width="8.7109375" style="6" customWidth="1"/>
    <col min="5" max="5" width="11.42578125" style="7" customWidth="1"/>
    <col min="6" max="6" width="16.5703125" style="8" customWidth="1"/>
    <col min="7" max="8" width="9.140625" style="1"/>
    <col min="9" max="9" width="9.140625" style="2"/>
    <col min="10" max="11" width="9.28515625" style="1" customWidth="1"/>
    <col min="12" max="12" width="13.5703125" style="1" customWidth="1"/>
    <col min="13" max="13" width="9.28515625" style="1" customWidth="1"/>
    <col min="14" max="16384" width="9.140625" style="1"/>
  </cols>
  <sheetData>
    <row r="2" spans="1:6" ht="35.25" customHeight="1" x14ac:dyDescent="0.25">
      <c r="A2" s="156" t="s">
        <v>32</v>
      </c>
      <c r="B2" s="156"/>
      <c r="C2" s="156"/>
      <c r="D2" s="156"/>
      <c r="E2" s="156"/>
      <c r="F2" s="156"/>
    </row>
    <row r="3" spans="1:6" ht="20.25" x14ac:dyDescent="0.25">
      <c r="B3" s="4"/>
      <c r="C3" s="5"/>
    </row>
    <row r="4" spans="1:6" x14ac:dyDescent="0.25">
      <c r="A4" s="9">
        <v>1</v>
      </c>
      <c r="B4" s="10" t="str">
        <f>B32</f>
        <v>PREDDELA</v>
      </c>
      <c r="C4" s="11"/>
      <c r="D4" s="12"/>
      <c r="E4" s="13"/>
      <c r="F4" s="14">
        <f>F38</f>
        <v>0</v>
      </c>
    </row>
    <row r="5" spans="1:6" x14ac:dyDescent="0.25">
      <c r="A5" s="15"/>
      <c r="B5" s="16"/>
      <c r="C5" s="17"/>
      <c r="D5" s="18"/>
      <c r="F5" s="19"/>
    </row>
    <row r="6" spans="1:6" x14ac:dyDescent="0.25">
      <c r="A6" s="9">
        <v>2</v>
      </c>
      <c r="B6" s="10" t="str">
        <f>B40</f>
        <v>RUŠITVENA DELA</v>
      </c>
      <c r="C6" s="11"/>
      <c r="D6" s="12"/>
      <c r="E6" s="13"/>
      <c r="F6" s="14">
        <f>F48</f>
        <v>0</v>
      </c>
    </row>
    <row r="7" spans="1:6" x14ac:dyDescent="0.25">
      <c r="A7" s="15"/>
      <c r="B7" s="20"/>
      <c r="C7" s="21"/>
      <c r="D7" s="18"/>
      <c r="F7" s="19"/>
    </row>
    <row r="8" spans="1:6" x14ac:dyDescent="0.25">
      <c r="A8" s="9">
        <v>3</v>
      </c>
      <c r="B8" s="10" t="str">
        <f>B50</f>
        <v>ZEMELJSKA DELA</v>
      </c>
      <c r="C8" s="11"/>
      <c r="D8" s="12"/>
      <c r="E8" s="13"/>
      <c r="F8" s="14">
        <f>F69</f>
        <v>0</v>
      </c>
    </row>
    <row r="9" spans="1:6" x14ac:dyDescent="0.25">
      <c r="A9" s="15"/>
      <c r="B9" s="20"/>
      <c r="C9" s="21"/>
      <c r="D9" s="18"/>
      <c r="F9" s="19"/>
    </row>
    <row r="10" spans="1:6" x14ac:dyDescent="0.25">
      <c r="A10" s="9">
        <v>4</v>
      </c>
      <c r="B10" s="10" t="str">
        <f>B71</f>
        <v>BETONSKA IN ARMIRANOBETONSKA DELA</v>
      </c>
      <c r="C10" s="11"/>
      <c r="D10" s="12"/>
      <c r="E10" s="13"/>
      <c r="F10" s="14">
        <f>F77</f>
        <v>0</v>
      </c>
    </row>
    <row r="11" spans="1:6" x14ac:dyDescent="0.25">
      <c r="A11" s="15"/>
      <c r="B11" s="20"/>
      <c r="C11" s="21"/>
      <c r="D11" s="18"/>
      <c r="F11" s="19"/>
    </row>
    <row r="12" spans="1:6" x14ac:dyDescent="0.25">
      <c r="A12" s="9">
        <v>5</v>
      </c>
      <c r="B12" s="10" t="str">
        <f>B79</f>
        <v>ZUNANJA UREDITEV</v>
      </c>
      <c r="C12" s="11"/>
      <c r="D12" s="12"/>
      <c r="E12" s="13"/>
      <c r="F12" s="14">
        <f>F92</f>
        <v>0</v>
      </c>
    </row>
    <row r="13" spans="1:6" x14ac:dyDescent="0.25">
      <c r="A13" s="15"/>
      <c r="B13" s="20"/>
      <c r="C13" s="21"/>
      <c r="D13" s="18"/>
      <c r="F13" s="19"/>
    </row>
    <row r="14" spans="1:6" x14ac:dyDescent="0.25">
      <c r="A14" s="9">
        <v>6</v>
      </c>
      <c r="B14" s="10" t="str">
        <f>B94</f>
        <v>VOZIŠČNA KONSTRUKCIJA</v>
      </c>
      <c r="C14" s="11"/>
      <c r="D14" s="12"/>
      <c r="E14" s="13"/>
      <c r="F14" s="14">
        <f>F105</f>
        <v>0</v>
      </c>
    </row>
    <row r="15" spans="1:6" x14ac:dyDescent="0.25">
      <c r="A15" s="23"/>
      <c r="B15" s="20"/>
      <c r="C15" s="24"/>
      <c r="D15" s="18"/>
      <c r="F15" s="19"/>
    </row>
    <row r="16" spans="1:6" ht="17.25" thickBot="1" x14ac:dyDescent="0.35">
      <c r="A16" s="25"/>
      <c r="B16" s="157" t="s">
        <v>53</v>
      </c>
      <c r="C16" s="157"/>
      <c r="D16" s="157"/>
      <c r="E16" s="157"/>
      <c r="F16" s="26">
        <f>SUM(F4:F15)</f>
        <v>0</v>
      </c>
    </row>
    <row r="18" spans="1:9" x14ac:dyDescent="0.25">
      <c r="A18" s="27" t="s">
        <v>24</v>
      </c>
    </row>
    <row r="19" spans="1:9" ht="30" customHeight="1" x14ac:dyDescent="0.25">
      <c r="A19" s="3" t="s">
        <v>20</v>
      </c>
      <c r="B19" s="158" t="s">
        <v>16</v>
      </c>
      <c r="C19" s="158"/>
      <c r="D19" s="158"/>
      <c r="E19" s="158"/>
      <c r="F19" s="158"/>
    </row>
    <row r="20" spans="1:9" ht="45" customHeight="1" x14ac:dyDescent="0.25">
      <c r="A20" s="3" t="s">
        <v>21</v>
      </c>
      <c r="B20" s="158" t="s">
        <v>17</v>
      </c>
      <c r="C20" s="158"/>
      <c r="D20" s="158"/>
      <c r="E20" s="158"/>
      <c r="F20" s="158"/>
    </row>
    <row r="21" spans="1:9" ht="45" customHeight="1" x14ac:dyDescent="0.25">
      <c r="A21" s="3" t="s">
        <v>22</v>
      </c>
      <c r="B21" s="158" t="s">
        <v>18</v>
      </c>
      <c r="C21" s="158"/>
      <c r="D21" s="158"/>
      <c r="E21" s="158"/>
      <c r="F21" s="158"/>
    </row>
    <row r="22" spans="1:9" ht="30" customHeight="1" x14ac:dyDescent="0.25">
      <c r="A22" s="3" t="s">
        <v>23</v>
      </c>
      <c r="B22" s="158" t="s">
        <v>19</v>
      </c>
      <c r="C22" s="158"/>
      <c r="D22" s="158"/>
      <c r="E22" s="158"/>
      <c r="F22" s="158"/>
    </row>
    <row r="23" spans="1:9" ht="28.5" customHeight="1" x14ac:dyDescent="0.25">
      <c r="A23" s="61"/>
      <c r="B23" s="154"/>
      <c r="C23" s="154"/>
      <c r="D23" s="154"/>
      <c r="E23" s="154"/>
      <c r="F23" s="154"/>
    </row>
    <row r="24" spans="1:9" ht="27.75" customHeight="1" x14ac:dyDescent="0.25">
      <c r="A24" s="61"/>
      <c r="B24" s="154"/>
      <c r="C24" s="154"/>
      <c r="D24" s="154"/>
      <c r="E24" s="154"/>
      <c r="F24" s="154"/>
    </row>
    <row r="25" spans="1:9" ht="30" customHeight="1" x14ac:dyDescent="0.25">
      <c r="A25" s="61"/>
      <c r="B25" s="154"/>
      <c r="C25" s="154"/>
      <c r="D25" s="154"/>
      <c r="E25" s="154"/>
      <c r="F25" s="154"/>
    </row>
    <row r="26" spans="1:9" x14ac:dyDescent="0.25">
      <c r="A26" s="61"/>
      <c r="B26" s="154"/>
      <c r="C26" s="154"/>
      <c r="D26" s="154"/>
      <c r="E26" s="154"/>
      <c r="F26" s="154"/>
    </row>
    <row r="27" spans="1:9" ht="13.5" customHeight="1" x14ac:dyDescent="0.25">
      <c r="A27" s="61"/>
      <c r="B27" s="155"/>
      <c r="C27" s="155"/>
      <c r="D27" s="155"/>
      <c r="E27" s="155"/>
      <c r="F27" s="155"/>
    </row>
    <row r="28" spans="1:9" ht="27.75" customHeight="1" x14ac:dyDescent="0.25">
      <c r="A28" s="61"/>
      <c r="B28" s="154"/>
      <c r="C28" s="155"/>
      <c r="D28" s="155"/>
      <c r="E28" s="155"/>
      <c r="F28" s="155"/>
    </row>
    <row r="29" spans="1:9" x14ac:dyDescent="0.25">
      <c r="B29" s="153"/>
      <c r="C29" s="153"/>
      <c r="D29" s="153"/>
      <c r="E29" s="153"/>
      <c r="F29" s="153"/>
    </row>
    <row r="30" spans="1:9" s="35" customFormat="1" ht="17.25" x14ac:dyDescent="0.3">
      <c r="A30" s="30" t="s">
        <v>6</v>
      </c>
      <c r="B30" s="31" t="s">
        <v>2</v>
      </c>
      <c r="C30" s="32" t="s">
        <v>3</v>
      </c>
      <c r="D30" s="33" t="s">
        <v>4</v>
      </c>
      <c r="E30" s="34" t="s">
        <v>7</v>
      </c>
      <c r="F30" s="34" t="s">
        <v>5</v>
      </c>
      <c r="I30" s="36"/>
    </row>
    <row r="31" spans="1:9" s="35" customFormat="1" ht="17.25" x14ac:dyDescent="0.3">
      <c r="A31" s="37"/>
      <c r="B31" s="142"/>
      <c r="C31" s="142"/>
      <c r="D31" s="38"/>
      <c r="E31" s="39"/>
      <c r="F31" s="40"/>
      <c r="I31" s="36"/>
    </row>
    <row r="32" spans="1:9" s="35" customFormat="1" ht="18" thickBot="1" x14ac:dyDescent="0.35">
      <c r="A32" s="41">
        <v>1</v>
      </c>
      <c r="B32" s="42" t="s">
        <v>9</v>
      </c>
      <c r="C32" s="43"/>
      <c r="D32" s="44"/>
      <c r="E32" s="45"/>
      <c r="F32" s="46"/>
      <c r="I32" s="36"/>
    </row>
    <row r="33" spans="1:9" s="35" customFormat="1" ht="17.25" x14ac:dyDescent="0.3">
      <c r="A33" s="47"/>
      <c r="B33" s="48"/>
      <c r="C33" s="49"/>
      <c r="D33" s="50"/>
      <c r="E33" s="51"/>
      <c r="F33" s="52"/>
      <c r="I33" s="36"/>
    </row>
    <row r="34" spans="1:9" s="35" customFormat="1" ht="63" customHeight="1" x14ac:dyDescent="0.3">
      <c r="A34" s="53">
        <v>1.01</v>
      </c>
      <c r="B34" s="54" t="s">
        <v>56</v>
      </c>
      <c r="C34" s="55" t="s">
        <v>15</v>
      </c>
      <c r="D34" s="109">
        <v>1</v>
      </c>
      <c r="E34" s="51"/>
      <c r="F34" s="51">
        <f t="shared" ref="F34" si="0">D34*E34</f>
        <v>0</v>
      </c>
      <c r="I34" s="36"/>
    </row>
    <row r="35" spans="1:9" s="58" customFormat="1" ht="17.25" x14ac:dyDescent="0.2">
      <c r="A35" s="57"/>
      <c r="B35" s="105"/>
      <c r="C35" s="144"/>
      <c r="D35" s="106"/>
      <c r="E35" s="22"/>
      <c r="F35" s="22"/>
      <c r="I35" s="59"/>
    </row>
    <row r="36" spans="1:9" s="35" customFormat="1" ht="65.25" customHeight="1" x14ac:dyDescent="0.3">
      <c r="A36" s="53">
        <f>MAX(A34)+0.01</f>
        <v>1.02</v>
      </c>
      <c r="B36" s="54" t="s">
        <v>33</v>
      </c>
      <c r="C36" s="55" t="s">
        <v>14</v>
      </c>
      <c r="D36" s="109">
        <v>1</v>
      </c>
      <c r="E36" s="51"/>
      <c r="F36" s="51">
        <f t="shared" ref="F36" si="1">D36*E36</f>
        <v>0</v>
      </c>
      <c r="I36" s="36"/>
    </row>
    <row r="37" spans="1:9" s="35" customFormat="1" ht="17.25" x14ac:dyDescent="0.3">
      <c r="A37" s="53"/>
      <c r="B37" s="60"/>
      <c r="C37" s="55"/>
      <c r="D37" s="56"/>
      <c r="E37" s="52"/>
      <c r="F37" s="52"/>
      <c r="I37" s="36"/>
    </row>
    <row r="38" spans="1:9" s="58" customFormat="1" ht="17.25" customHeight="1" x14ac:dyDescent="0.2">
      <c r="A38" s="110"/>
      <c r="B38" s="111"/>
      <c r="C38" s="151" t="s">
        <v>10</v>
      </c>
      <c r="D38" s="151"/>
      <c r="E38" s="151"/>
      <c r="F38" s="112">
        <f>SUM(F33:F36)</f>
        <v>0</v>
      </c>
      <c r="I38" s="59"/>
    </row>
    <row r="39" spans="1:9" s="35" customFormat="1" ht="17.25" x14ac:dyDescent="0.3">
      <c r="A39" s="61"/>
      <c r="B39" s="62"/>
      <c r="C39" s="49"/>
      <c r="D39" s="50"/>
      <c r="E39" s="63"/>
      <c r="F39" s="64"/>
      <c r="I39" s="36"/>
    </row>
    <row r="40" spans="1:9" s="35" customFormat="1" ht="18" thickBot="1" x14ac:dyDescent="0.35">
      <c r="A40" s="41">
        <v>2</v>
      </c>
      <c r="B40" s="42" t="s">
        <v>11</v>
      </c>
      <c r="C40" s="43"/>
      <c r="D40" s="44"/>
      <c r="E40" s="45"/>
      <c r="F40" s="46"/>
      <c r="I40" s="36"/>
    </row>
    <row r="41" spans="1:9" s="35" customFormat="1" ht="17.25" x14ac:dyDescent="0.3">
      <c r="A41" s="47"/>
      <c r="B41" s="48"/>
      <c r="C41" s="49"/>
      <c r="D41" s="50"/>
      <c r="E41" s="51"/>
      <c r="F41" s="52"/>
      <c r="I41" s="36"/>
    </row>
    <row r="42" spans="1:9" s="65" customFormat="1" ht="28.5" x14ac:dyDescent="0.3">
      <c r="A42" s="53">
        <v>2.0099999999999998</v>
      </c>
      <c r="B42" s="60" t="s">
        <v>54</v>
      </c>
      <c r="C42" s="143" t="s">
        <v>28</v>
      </c>
      <c r="D42" s="56">
        <v>20</v>
      </c>
      <c r="E42" s="7"/>
      <c r="F42" s="7">
        <f t="shared" ref="F42" si="2">D42*E42</f>
        <v>0</v>
      </c>
      <c r="I42" s="36"/>
    </row>
    <row r="43" spans="1:9" s="65" customFormat="1" ht="17.25" x14ac:dyDescent="0.3">
      <c r="A43" s="61"/>
      <c r="C43" s="49"/>
      <c r="D43" s="50"/>
      <c r="E43" s="52"/>
      <c r="F43" s="52"/>
      <c r="I43" s="36"/>
    </row>
    <row r="44" spans="1:9" s="65" customFormat="1" ht="83.25" customHeight="1" x14ac:dyDescent="0.3">
      <c r="A44" s="53">
        <f>MAX(A42:A43)+0.01</f>
        <v>2.0199999999999996</v>
      </c>
      <c r="B44" s="60" t="s">
        <v>55</v>
      </c>
      <c r="C44" s="143" t="s">
        <v>29</v>
      </c>
      <c r="D44" s="66">
        <v>5</v>
      </c>
      <c r="E44" s="7"/>
      <c r="F44" s="7">
        <f t="shared" ref="F44" si="3">D44*E44</f>
        <v>0</v>
      </c>
      <c r="I44" s="36"/>
    </row>
    <row r="45" spans="1:9" s="65" customFormat="1" ht="17.25" x14ac:dyDescent="0.3">
      <c r="A45" s="61"/>
      <c r="C45" s="49"/>
      <c r="D45" s="50"/>
      <c r="E45" s="52"/>
      <c r="F45" s="52"/>
      <c r="I45" s="36"/>
    </row>
    <row r="46" spans="1:9" s="65" customFormat="1" ht="79.900000000000006" customHeight="1" x14ac:dyDescent="0.3">
      <c r="A46" s="53">
        <f>MAX(A44:A45)+0.01</f>
        <v>2.0299999999999994</v>
      </c>
      <c r="B46" s="60" t="s">
        <v>35</v>
      </c>
      <c r="C46" s="143" t="s">
        <v>28</v>
      </c>
      <c r="D46" s="66">
        <v>17</v>
      </c>
      <c r="E46" s="7"/>
      <c r="F46" s="7">
        <f t="shared" ref="F46" si="4">D46*E46</f>
        <v>0</v>
      </c>
      <c r="I46" s="36"/>
    </row>
    <row r="47" spans="1:9" s="65" customFormat="1" ht="17.25" x14ac:dyDescent="0.3">
      <c r="A47" s="53"/>
      <c r="B47" s="67"/>
      <c r="C47" s="49"/>
      <c r="D47" s="66"/>
      <c r="E47" s="52"/>
      <c r="F47" s="52"/>
      <c r="I47" s="36"/>
    </row>
    <row r="48" spans="1:9" s="58" customFormat="1" ht="17.25" customHeight="1" x14ac:dyDescent="0.2">
      <c r="A48" s="113"/>
      <c r="B48" s="68"/>
      <c r="C48" s="151" t="s">
        <v>12</v>
      </c>
      <c r="D48" s="151"/>
      <c r="E48" s="151"/>
      <c r="F48" s="112">
        <f>SUM(F41:F47)</f>
        <v>0</v>
      </c>
      <c r="I48" s="59"/>
    </row>
    <row r="49" spans="1:9" s="35" customFormat="1" ht="17.25" x14ac:dyDescent="0.3">
      <c r="A49" s="37"/>
      <c r="B49" s="69"/>
      <c r="C49" s="65"/>
      <c r="D49" s="70"/>
      <c r="E49" s="71"/>
      <c r="F49" s="72"/>
      <c r="I49" s="36"/>
    </row>
    <row r="50" spans="1:9" s="35" customFormat="1" ht="18" thickBot="1" x14ac:dyDescent="0.35">
      <c r="A50" s="41">
        <v>3</v>
      </c>
      <c r="B50" s="42" t="s">
        <v>8</v>
      </c>
      <c r="C50" s="43"/>
      <c r="D50" s="44"/>
      <c r="E50" s="45"/>
      <c r="F50" s="46"/>
      <c r="I50" s="36"/>
    </row>
    <row r="51" spans="1:9" s="35" customFormat="1" ht="17.25" x14ac:dyDescent="0.3">
      <c r="A51" s="47"/>
      <c r="B51" s="48"/>
      <c r="C51" s="49"/>
      <c r="D51" s="50"/>
      <c r="E51" s="51"/>
      <c r="F51" s="52"/>
      <c r="I51" s="36"/>
    </row>
    <row r="52" spans="1:9" s="35" customFormat="1" ht="28.5" x14ac:dyDescent="0.3">
      <c r="A52" s="53">
        <v>3.01</v>
      </c>
      <c r="B52" s="73" t="s">
        <v>26</v>
      </c>
      <c r="C52" s="115" t="s">
        <v>1</v>
      </c>
      <c r="D52" s="125">
        <v>140</v>
      </c>
      <c r="E52" s="22"/>
      <c r="F52" s="22">
        <f t="shared" ref="F52" si="5">D52*E52</f>
        <v>0</v>
      </c>
      <c r="I52" s="36"/>
    </row>
    <row r="53" spans="1:9" s="35" customFormat="1" ht="17.25" x14ac:dyDescent="0.3">
      <c r="A53" s="74"/>
      <c r="B53" s="142"/>
      <c r="C53" s="75"/>
      <c r="D53" s="76"/>
      <c r="E53" s="7"/>
      <c r="F53" s="7"/>
      <c r="I53" s="36"/>
    </row>
    <row r="54" spans="1:9" s="35" customFormat="1" ht="71.25" x14ac:dyDescent="0.3">
      <c r="A54" s="53">
        <f>MAX(A52)+0.01</f>
        <v>3.0199999999999996</v>
      </c>
      <c r="B54" s="73" t="s">
        <v>37</v>
      </c>
      <c r="C54" s="55"/>
      <c r="D54" s="56"/>
      <c r="E54" s="78"/>
      <c r="F54" s="52"/>
      <c r="I54" s="36"/>
    </row>
    <row r="55" spans="1:9" s="35" customFormat="1" ht="6" customHeight="1" x14ac:dyDescent="0.3">
      <c r="A55" s="74"/>
      <c r="B55" s="108"/>
      <c r="C55" s="83"/>
      <c r="D55" s="109"/>
      <c r="E55" s="78"/>
      <c r="F55" s="52"/>
      <c r="G55" s="122"/>
      <c r="I55" s="36"/>
    </row>
    <row r="56" spans="1:9" s="35" customFormat="1" ht="17.25" x14ac:dyDescent="0.3">
      <c r="A56" s="53"/>
      <c r="B56" s="77" t="s">
        <v>34</v>
      </c>
      <c r="C56" s="55"/>
      <c r="D56" s="56"/>
      <c r="E56" s="78"/>
      <c r="F56" s="52"/>
      <c r="G56" s="121"/>
      <c r="I56" s="36"/>
    </row>
    <row r="57" spans="1:9" s="35" customFormat="1" ht="17.25" x14ac:dyDescent="0.3">
      <c r="A57" s="74"/>
      <c r="B57" s="100" t="s">
        <v>25</v>
      </c>
      <c r="C57" s="101" t="s">
        <v>1</v>
      </c>
      <c r="D57" s="102">
        <v>28</v>
      </c>
      <c r="E57" s="103"/>
      <c r="F57" s="104">
        <f>D57*E57</f>
        <v>0</v>
      </c>
      <c r="G57" s="121"/>
      <c r="I57" s="36"/>
    </row>
    <row r="58" spans="1:9" s="35" customFormat="1" ht="17.25" x14ac:dyDescent="0.3">
      <c r="A58" s="74"/>
      <c r="B58" s="108"/>
      <c r="C58" s="83"/>
      <c r="D58" s="109"/>
      <c r="E58" s="78"/>
      <c r="F58" s="52"/>
      <c r="I58" s="36"/>
    </row>
    <row r="59" spans="1:9" s="35" customFormat="1" ht="114" x14ac:dyDescent="0.3">
      <c r="A59" s="53">
        <f>MAX(A54:A58)+0.01</f>
        <v>3.0299999999999994</v>
      </c>
      <c r="B59" s="79" t="s">
        <v>58</v>
      </c>
      <c r="C59" s="55" t="s">
        <v>1</v>
      </c>
      <c r="D59" s="56">
        <v>35</v>
      </c>
      <c r="E59" s="7"/>
      <c r="F59" s="7">
        <f t="shared" ref="F59" si="6">D59*E59</f>
        <v>0</v>
      </c>
      <c r="G59" s="120"/>
      <c r="H59" s="121"/>
      <c r="I59" s="36"/>
    </row>
    <row r="60" spans="1:9" s="35" customFormat="1" ht="17.25" x14ac:dyDescent="0.3">
      <c r="A60" s="74"/>
      <c r="B60" s="81"/>
      <c r="C60" s="55"/>
      <c r="D60" s="56"/>
      <c r="E60" s="7"/>
      <c r="F60" s="7"/>
      <c r="I60" s="36"/>
    </row>
    <row r="61" spans="1:9" s="35" customFormat="1" ht="60.75" customHeight="1" x14ac:dyDescent="0.3">
      <c r="A61" s="53">
        <f>MAX(A56:A60)+0.01</f>
        <v>3.0399999999999991</v>
      </c>
      <c r="B61" s="80" t="s">
        <v>59</v>
      </c>
      <c r="C61" s="55" t="s">
        <v>1</v>
      </c>
      <c r="D61" s="56">
        <v>356</v>
      </c>
      <c r="E61" s="7"/>
      <c r="F61" s="7">
        <f t="shared" ref="F61" si="7">D61*E61</f>
        <v>0</v>
      </c>
      <c r="G61" s="120"/>
      <c r="H61" s="121"/>
      <c r="I61" s="36"/>
    </row>
    <row r="62" spans="1:9" x14ac:dyDescent="0.25">
      <c r="A62" s="74"/>
      <c r="E62" s="52"/>
      <c r="F62" s="52"/>
    </row>
    <row r="63" spans="1:9" ht="85.5" x14ac:dyDescent="0.25">
      <c r="A63" s="53">
        <f>MAX(A61:A62)+0.01</f>
        <v>3.0499999999999989</v>
      </c>
      <c r="B63" s="82" t="s">
        <v>63</v>
      </c>
      <c r="C63" s="143" t="s">
        <v>29</v>
      </c>
      <c r="D63" s="56">
        <v>100</v>
      </c>
      <c r="F63" s="7">
        <f>D63*E63</f>
        <v>0</v>
      </c>
    </row>
    <row r="64" spans="1:9" x14ac:dyDescent="0.25">
      <c r="A64" s="74"/>
      <c r="E64" s="52"/>
      <c r="F64" s="52"/>
    </row>
    <row r="65" spans="1:9" ht="42.75" x14ac:dyDescent="0.25">
      <c r="A65" s="53">
        <f>MAX(A63:A64)+0.01</f>
        <v>3.0599999999999987</v>
      </c>
      <c r="B65" s="82" t="s">
        <v>47</v>
      </c>
      <c r="C65" s="143" t="s">
        <v>1</v>
      </c>
      <c r="D65" s="56">
        <v>0.4</v>
      </c>
      <c r="F65" s="7">
        <f>D65*E65</f>
        <v>0</v>
      </c>
    </row>
    <row r="66" spans="1:9" x14ac:dyDescent="0.25">
      <c r="A66" s="74"/>
      <c r="E66" s="52"/>
      <c r="F66" s="52"/>
    </row>
    <row r="67" spans="1:9" ht="44.25" customHeight="1" x14ac:dyDescent="0.25">
      <c r="A67" s="53">
        <f>MAX(A64:A65)+0.01</f>
        <v>3.0699999999999985</v>
      </c>
      <c r="B67" s="77" t="s">
        <v>27</v>
      </c>
      <c r="C67" s="115" t="s">
        <v>29</v>
      </c>
      <c r="D67" s="125">
        <v>60</v>
      </c>
      <c r="E67" s="22"/>
      <c r="F67" s="22">
        <f t="shared" ref="F67" si="8">D67*E67</f>
        <v>0</v>
      </c>
    </row>
    <row r="68" spans="1:9" s="35" customFormat="1" ht="17.25" x14ac:dyDescent="0.3">
      <c r="A68" s="53"/>
      <c r="B68" s="54"/>
      <c r="C68" s="55"/>
      <c r="D68" s="56"/>
      <c r="E68" s="7"/>
      <c r="F68" s="7"/>
      <c r="I68" s="36"/>
    </row>
    <row r="69" spans="1:9" s="58" customFormat="1" ht="17.25" customHeight="1" x14ac:dyDescent="0.2">
      <c r="A69" s="113"/>
      <c r="B69" s="68"/>
      <c r="C69" s="151" t="s">
        <v>13</v>
      </c>
      <c r="D69" s="151"/>
      <c r="E69" s="151"/>
      <c r="F69" s="112">
        <f>SUM(F51:F68)</f>
        <v>0</v>
      </c>
      <c r="I69" s="59"/>
    </row>
    <row r="70" spans="1:9" s="58" customFormat="1" ht="17.25" customHeight="1" x14ac:dyDescent="0.2">
      <c r="A70" s="114"/>
      <c r="B70" s="91"/>
      <c r="C70" s="149"/>
      <c r="D70" s="149"/>
      <c r="E70" s="149"/>
      <c r="F70" s="147"/>
      <c r="I70" s="59"/>
    </row>
    <row r="71" spans="1:9" s="58" customFormat="1" ht="18" thickBot="1" x14ac:dyDescent="0.25">
      <c r="A71" s="85">
        <v>4</v>
      </c>
      <c r="B71" s="86" t="s">
        <v>36</v>
      </c>
      <c r="C71" s="87"/>
      <c r="D71" s="88"/>
      <c r="E71" s="89"/>
      <c r="F71" s="90"/>
      <c r="I71" s="59"/>
    </row>
    <row r="72" spans="1:9" s="35" customFormat="1" ht="17.25" x14ac:dyDescent="0.3">
      <c r="A72" s="74"/>
      <c r="B72" s="54"/>
      <c r="C72" s="2"/>
      <c r="D72" s="56"/>
      <c r="E72" s="52"/>
      <c r="F72" s="52"/>
      <c r="I72" s="36"/>
    </row>
    <row r="73" spans="1:9" s="35" customFormat="1" ht="63.75" customHeight="1" x14ac:dyDescent="0.3">
      <c r="A73" s="53">
        <f>MAX(A71:A72)+0.01</f>
        <v>4.01</v>
      </c>
      <c r="B73" s="82" t="s">
        <v>38</v>
      </c>
      <c r="C73" s="143" t="s">
        <v>1</v>
      </c>
      <c r="D73" s="56">
        <v>28</v>
      </c>
      <c r="E73" s="52"/>
      <c r="F73" s="52">
        <f>D73*E73</f>
        <v>0</v>
      </c>
      <c r="I73" s="36"/>
    </row>
    <row r="74" spans="1:9" s="35" customFormat="1" ht="17.25" x14ac:dyDescent="0.3">
      <c r="A74" s="74"/>
      <c r="B74" s="117"/>
      <c r="C74" s="115"/>
      <c r="D74" s="125"/>
      <c r="E74" s="118"/>
      <c r="F74" s="22"/>
      <c r="I74" s="36"/>
    </row>
    <row r="75" spans="1:9" s="35" customFormat="1" ht="60" customHeight="1" x14ac:dyDescent="0.3">
      <c r="A75" s="53">
        <f>MAX(A73:A73)+0.01</f>
        <v>4.0199999999999996</v>
      </c>
      <c r="B75" s="82" t="s">
        <v>39</v>
      </c>
      <c r="C75" s="2" t="s">
        <v>40</v>
      </c>
      <c r="D75" s="56">
        <v>2250</v>
      </c>
      <c r="E75" s="52"/>
      <c r="F75" s="52">
        <f>D75*E75</f>
        <v>0</v>
      </c>
      <c r="I75" s="36"/>
    </row>
    <row r="76" spans="1:9" x14ac:dyDescent="0.25">
      <c r="A76" s="74"/>
      <c r="B76" s="81"/>
      <c r="C76" s="2"/>
      <c r="D76" s="56"/>
      <c r="F76" s="7"/>
    </row>
    <row r="77" spans="1:9" s="58" customFormat="1" ht="17.25" customHeight="1" x14ac:dyDescent="0.2">
      <c r="A77" s="123"/>
      <c r="B77" s="152" t="s">
        <v>57</v>
      </c>
      <c r="C77" s="152"/>
      <c r="D77" s="152"/>
      <c r="E77" s="152"/>
      <c r="F77" s="112">
        <f>SUM(F72:F76)</f>
        <v>0</v>
      </c>
      <c r="I77" s="59"/>
    </row>
    <row r="78" spans="1:9" s="58" customFormat="1" ht="17.25" customHeight="1" x14ac:dyDescent="0.2">
      <c r="A78" s="145"/>
      <c r="B78" s="146"/>
      <c r="C78" s="146"/>
      <c r="D78" s="146"/>
      <c r="E78" s="146"/>
      <c r="F78" s="147"/>
      <c r="I78" s="59"/>
    </row>
    <row r="79" spans="1:9" s="58" customFormat="1" ht="18" thickBot="1" x14ac:dyDescent="0.25">
      <c r="A79" s="85">
        <v>5</v>
      </c>
      <c r="B79" s="86" t="s">
        <v>42</v>
      </c>
      <c r="C79" s="87"/>
      <c r="D79" s="88"/>
      <c r="E79" s="89"/>
      <c r="F79" s="90"/>
      <c r="I79" s="59"/>
    </row>
    <row r="80" spans="1:9" s="35" customFormat="1" ht="17.25" x14ac:dyDescent="0.3">
      <c r="A80" s="74"/>
      <c r="B80" s="54"/>
      <c r="C80" s="2"/>
      <c r="D80" s="56"/>
      <c r="E80" s="52"/>
      <c r="F80" s="52"/>
      <c r="I80" s="36"/>
    </row>
    <row r="81" spans="1:9" s="35" customFormat="1" ht="43.5" x14ac:dyDescent="0.3">
      <c r="A81" s="53">
        <f>MAX(A79:A80)+0.01</f>
        <v>5.01</v>
      </c>
      <c r="B81" s="148" t="s">
        <v>60</v>
      </c>
      <c r="C81" s="143" t="s">
        <v>28</v>
      </c>
      <c r="D81" s="56">
        <v>39</v>
      </c>
      <c r="E81" s="52"/>
      <c r="F81" s="52">
        <f>D81*E81</f>
        <v>0</v>
      </c>
      <c r="I81" s="36"/>
    </row>
    <row r="82" spans="1:9" s="35" customFormat="1" ht="17.25" x14ac:dyDescent="0.3">
      <c r="A82" s="74"/>
      <c r="B82" s="54"/>
      <c r="C82" s="2"/>
      <c r="D82" s="56"/>
      <c r="E82" s="52"/>
      <c r="F82" s="52"/>
      <c r="I82" s="36"/>
    </row>
    <row r="83" spans="1:9" s="35" customFormat="1" ht="28.5" x14ac:dyDescent="0.3">
      <c r="A83" s="53">
        <f>MAX(A81:A82)+0.01</f>
        <v>5.0199999999999996</v>
      </c>
      <c r="B83" s="82" t="s">
        <v>46</v>
      </c>
      <c r="C83" s="143" t="s">
        <v>29</v>
      </c>
      <c r="D83" s="56">
        <v>39</v>
      </c>
      <c r="E83" s="52"/>
      <c r="F83" s="52">
        <f>D83*E83</f>
        <v>0</v>
      </c>
      <c r="I83" s="36"/>
    </row>
    <row r="84" spans="1:9" s="35" customFormat="1" ht="17.25" x14ac:dyDescent="0.3">
      <c r="A84" s="74"/>
      <c r="B84" s="117"/>
      <c r="C84" s="115"/>
      <c r="D84" s="125"/>
      <c r="E84" s="118"/>
      <c r="F84" s="22"/>
      <c r="I84" s="36"/>
    </row>
    <row r="85" spans="1:9" s="35" customFormat="1" ht="71.25" x14ac:dyDescent="0.3">
      <c r="A85" s="53">
        <f>MAX(A83)+0.01</f>
        <v>5.0299999999999994</v>
      </c>
      <c r="B85" s="82" t="s">
        <v>43</v>
      </c>
      <c r="C85" s="2"/>
      <c r="D85" s="56"/>
      <c r="E85" s="52"/>
      <c r="F85" s="52"/>
      <c r="I85" s="36"/>
    </row>
    <row r="86" spans="1:9" s="35" customFormat="1" ht="17.25" x14ac:dyDescent="0.3">
      <c r="A86" s="74"/>
      <c r="B86" s="116" t="s">
        <v>44</v>
      </c>
      <c r="C86" s="107" t="s">
        <v>28</v>
      </c>
      <c r="D86" s="124">
        <v>73</v>
      </c>
      <c r="E86" s="99"/>
      <c r="F86" s="99">
        <f>D86*E86</f>
        <v>0</v>
      </c>
      <c r="I86" s="36"/>
    </row>
    <row r="87" spans="1:9" s="35" customFormat="1" ht="17.25" x14ac:dyDescent="0.3">
      <c r="A87" s="74"/>
      <c r="B87" s="116" t="s">
        <v>62</v>
      </c>
      <c r="C87" s="107" t="s">
        <v>0</v>
      </c>
      <c r="D87" s="124">
        <v>1</v>
      </c>
      <c r="E87" s="99"/>
      <c r="F87" s="99">
        <f>D87*E87</f>
        <v>0</v>
      </c>
      <c r="I87" s="36"/>
    </row>
    <row r="88" spans="1:9" s="35" customFormat="1" ht="17.25" x14ac:dyDescent="0.3">
      <c r="A88" s="74"/>
      <c r="B88" s="116" t="s">
        <v>61</v>
      </c>
      <c r="C88" s="107" t="s">
        <v>0</v>
      </c>
      <c r="D88" s="124">
        <v>1</v>
      </c>
      <c r="E88" s="99"/>
      <c r="F88" s="99">
        <f>D88*E88</f>
        <v>0</v>
      </c>
      <c r="I88" s="36"/>
    </row>
    <row r="89" spans="1:9" s="35" customFormat="1" ht="17.25" x14ac:dyDescent="0.3">
      <c r="A89" s="74"/>
      <c r="B89" s="54"/>
      <c r="C89" s="2"/>
      <c r="D89" s="56"/>
      <c r="E89" s="52"/>
      <c r="F89" s="52"/>
      <c r="I89" s="36"/>
    </row>
    <row r="90" spans="1:9" s="35" customFormat="1" ht="61.5" customHeight="1" x14ac:dyDescent="0.3">
      <c r="A90" s="53">
        <f>MAX(A85:A89)+0.01</f>
        <v>5.0399999999999991</v>
      </c>
      <c r="B90" s="82" t="s">
        <v>52</v>
      </c>
      <c r="C90" s="143" t="s">
        <v>28</v>
      </c>
      <c r="D90" s="56">
        <v>50</v>
      </c>
      <c r="E90" s="52"/>
      <c r="F90" s="52">
        <f>D90*E90</f>
        <v>0</v>
      </c>
      <c r="I90" s="36"/>
    </row>
    <row r="91" spans="1:9" x14ac:dyDescent="0.25">
      <c r="A91" s="74"/>
      <c r="B91" s="81"/>
      <c r="C91" s="2"/>
      <c r="D91" s="56"/>
      <c r="F91" s="7"/>
    </row>
    <row r="92" spans="1:9" s="58" customFormat="1" ht="17.25" customHeight="1" x14ac:dyDescent="0.2">
      <c r="A92" s="123"/>
      <c r="B92" s="152" t="s">
        <v>45</v>
      </c>
      <c r="C92" s="152"/>
      <c r="D92" s="152"/>
      <c r="E92" s="152"/>
      <c r="F92" s="112">
        <f>SUM(F80:F91)</f>
        <v>0</v>
      </c>
      <c r="I92" s="59"/>
    </row>
    <row r="93" spans="1:9" x14ac:dyDescent="0.25">
      <c r="A93" s="61"/>
      <c r="B93" s="91"/>
      <c r="C93" s="49"/>
      <c r="D93" s="84"/>
      <c r="E93" s="92"/>
      <c r="F93" s="93"/>
    </row>
    <row r="94" spans="1:9" ht="15" thickBot="1" x14ac:dyDescent="0.3">
      <c r="A94" s="41">
        <v>6</v>
      </c>
      <c r="B94" s="42" t="s">
        <v>30</v>
      </c>
      <c r="C94" s="43"/>
      <c r="D94" s="44"/>
      <c r="E94" s="45"/>
      <c r="F94" s="46"/>
    </row>
    <row r="95" spans="1:9" x14ac:dyDescent="0.25">
      <c r="A95" s="119"/>
      <c r="B95" s="48"/>
      <c r="C95" s="49"/>
      <c r="D95" s="50"/>
      <c r="E95" s="51"/>
      <c r="F95" s="52"/>
    </row>
    <row r="96" spans="1:9" x14ac:dyDescent="0.25">
      <c r="A96" s="119"/>
      <c r="B96" s="95" t="s">
        <v>48</v>
      </c>
      <c r="C96" s="49"/>
      <c r="D96" s="50"/>
      <c r="E96" s="51"/>
      <c r="F96" s="52"/>
    </row>
    <row r="97" spans="1:9" ht="270.75" x14ac:dyDescent="0.25">
      <c r="A97" s="119"/>
      <c r="B97" s="95" t="s">
        <v>49</v>
      </c>
      <c r="C97" s="49"/>
      <c r="D97" s="50"/>
      <c r="E97" s="51"/>
      <c r="F97" s="52"/>
    </row>
    <row r="98" spans="1:9" s="35" customFormat="1" ht="17.25" x14ac:dyDescent="0.3">
      <c r="A98" s="74"/>
      <c r="B98" s="81"/>
      <c r="C98" s="55"/>
      <c r="D98" s="56"/>
      <c r="E98" s="7"/>
      <c r="F98" s="7"/>
      <c r="I98" s="36"/>
    </row>
    <row r="99" spans="1:9" s="35" customFormat="1" ht="60.75" customHeight="1" x14ac:dyDescent="0.3">
      <c r="A99" s="53">
        <f>MAX(A58:A98)+0.01</f>
        <v>6.01</v>
      </c>
      <c r="B99" s="80" t="s">
        <v>41</v>
      </c>
      <c r="C99" s="55" t="s">
        <v>1</v>
      </c>
      <c r="D99" s="56">
        <f>105+2</f>
        <v>107</v>
      </c>
      <c r="E99" s="7"/>
      <c r="F99" s="7">
        <f t="shared" ref="F99:F103" si="9">D99*E99</f>
        <v>0</v>
      </c>
      <c r="G99" s="120"/>
      <c r="H99" s="121"/>
      <c r="I99" s="36"/>
    </row>
    <row r="100" spans="1:9" x14ac:dyDescent="0.25">
      <c r="A100" s="47"/>
      <c r="B100" s="48"/>
      <c r="C100" s="49"/>
      <c r="D100" s="50"/>
      <c r="E100" s="51"/>
      <c r="F100" s="7"/>
    </row>
    <row r="101" spans="1:9" s="130" customFormat="1" ht="71.25" x14ac:dyDescent="0.25">
      <c r="A101" s="126">
        <f>MAX(A99:A100)+0.01</f>
        <v>6.02</v>
      </c>
      <c r="B101" s="127" t="s">
        <v>50</v>
      </c>
      <c r="C101" s="143" t="s">
        <v>29</v>
      </c>
      <c r="D101" s="129">
        <v>309</v>
      </c>
      <c r="E101" s="78"/>
      <c r="F101" s="7">
        <f t="shared" si="9"/>
        <v>0</v>
      </c>
      <c r="I101" s="94"/>
    </row>
    <row r="102" spans="1:9" s="130" customFormat="1" x14ac:dyDescent="0.25">
      <c r="A102" s="131"/>
      <c r="B102" s="132"/>
      <c r="C102" s="133"/>
      <c r="D102" s="134"/>
      <c r="E102" s="135"/>
      <c r="F102" s="7"/>
      <c r="I102" s="94"/>
    </row>
    <row r="103" spans="1:9" s="130" customFormat="1" ht="28.5" x14ac:dyDescent="0.25">
      <c r="A103" s="126">
        <f>MAX(A98:A102)+0.01</f>
        <v>6.0299999999999994</v>
      </c>
      <c r="B103" s="127" t="s">
        <v>51</v>
      </c>
      <c r="C103" s="128" t="s">
        <v>1</v>
      </c>
      <c r="D103" s="129">
        <v>5</v>
      </c>
      <c r="E103" s="78"/>
      <c r="F103" s="7">
        <f t="shared" si="9"/>
        <v>0</v>
      </c>
      <c r="I103" s="94"/>
    </row>
    <row r="104" spans="1:9" s="130" customFormat="1" x14ac:dyDescent="0.25">
      <c r="A104" s="136"/>
      <c r="B104" s="137"/>
      <c r="C104" s="94"/>
      <c r="D104" s="129"/>
      <c r="E104" s="78"/>
      <c r="F104" s="78"/>
      <c r="I104" s="94"/>
    </row>
    <row r="105" spans="1:9" s="140" customFormat="1" ht="17.25" customHeight="1" x14ac:dyDescent="0.2">
      <c r="A105" s="138"/>
      <c r="B105" s="150" t="s">
        <v>31</v>
      </c>
      <c r="C105" s="150"/>
      <c r="D105" s="150"/>
      <c r="E105" s="150"/>
      <c r="F105" s="139">
        <f>SUM(F98:F104)</f>
        <v>0</v>
      </c>
      <c r="I105" s="141"/>
    </row>
    <row r="106" spans="1:9" x14ac:dyDescent="0.25">
      <c r="A106" s="98"/>
      <c r="B106" s="95"/>
      <c r="C106" s="96"/>
      <c r="D106" s="96"/>
      <c r="E106" s="97"/>
      <c r="F106" s="64"/>
    </row>
    <row r="107" spans="1:9" x14ac:dyDescent="0.25">
      <c r="A107" s="98"/>
      <c r="B107" s="95"/>
      <c r="C107" s="96"/>
      <c r="D107" s="96"/>
      <c r="E107" s="97"/>
      <c r="F107" s="64"/>
    </row>
    <row r="108" spans="1:9" x14ac:dyDescent="0.25">
      <c r="A108" s="98"/>
      <c r="B108" s="95"/>
      <c r="C108" s="96"/>
      <c r="D108" s="96"/>
      <c r="E108" s="97"/>
      <c r="F108" s="64"/>
    </row>
    <row r="109" spans="1:9" x14ac:dyDescent="0.25">
      <c r="A109" s="98"/>
      <c r="B109" s="95"/>
      <c r="C109" s="96"/>
      <c r="D109" s="96"/>
      <c r="E109" s="97"/>
      <c r="F109" s="64"/>
    </row>
  </sheetData>
  <mergeCells count="19">
    <mergeCell ref="B29:F29"/>
    <mergeCell ref="B28:F28"/>
    <mergeCell ref="A2:F2"/>
    <mergeCell ref="B16:E16"/>
    <mergeCell ref="B19:F19"/>
    <mergeCell ref="B20:F20"/>
    <mergeCell ref="B21:F21"/>
    <mergeCell ref="B22:F22"/>
    <mergeCell ref="B23:F23"/>
    <mergeCell ref="B24:F24"/>
    <mergeCell ref="B25:F25"/>
    <mergeCell ref="B26:F26"/>
    <mergeCell ref="B27:F27"/>
    <mergeCell ref="B105:E105"/>
    <mergeCell ref="C38:E38"/>
    <mergeCell ref="C48:E48"/>
    <mergeCell ref="C69:E69"/>
    <mergeCell ref="B77:E77"/>
    <mergeCell ref="B92:E92"/>
  </mergeCells>
  <printOptions horizontalCentered="1"/>
  <pageMargins left="0.98425196850393704" right="0.39370078740157483" top="0.98425196850393704" bottom="0.59055118110236227" header="0" footer="0.11811023622047245"/>
  <pageSetup paperSize="9" orientation="portrait" r:id="rId1"/>
  <headerFooter>
    <oddFooter>&amp;L&amp;"Segoe UI,Navadno"Čistilna naprava Karteljevo - dostop in zunanja ureditev&amp;R&amp;"Segoe UI,Navadno"Stran &amp;P od &amp;N</oddFooter>
  </headerFooter>
  <rowBreaks count="3" manualBreakCount="3">
    <brk id="29" max="5" man="1"/>
    <brk id="53" max="5" man="1"/>
    <brk id="9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CN_KARTELJEVO</vt:lpstr>
      <vt:lpstr>CN_KARTELJEVO!Področje_tiskanja</vt:lpstr>
      <vt:lpstr>CN_KARTELJEVO!Tiskanje_naslovov</vt:lpstr>
    </vt:vector>
  </TitlesOfParts>
  <Company>Kradex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Jernej Vidmar</cp:lastModifiedBy>
  <cp:lastPrinted>2018-01-05T11:27:45Z</cp:lastPrinted>
  <dcterms:created xsi:type="dcterms:W3CDTF">2006-05-15T18:21:44Z</dcterms:created>
  <dcterms:modified xsi:type="dcterms:W3CDTF">2018-05-10T12:49:20Z</dcterms:modified>
</cp:coreProperties>
</file>